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users\elizaveta\desktop\Березовка\"/>
    </mc:Choice>
  </mc:AlternateContent>
  <xr:revisionPtr revIDLastSave="0" documentId="13_ncr:1_{EB27D482-9DC3-48C3-B8CB-17862D4BEB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 (1)" sheetId="2" r:id="rId1"/>
  </sheets>
  <definedNames>
    <definedName name="_xlnm.Print_Titles" localSheetId="0">'Документ (1)'!$6:$7</definedName>
    <definedName name="_xlnm.Print_Area" localSheetId="0">'Документ (1)'!$A$1:$AN$57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2" l="1"/>
  <c r="D9" i="2"/>
  <c r="E9" i="2"/>
  <c r="F9" i="2"/>
  <c r="G9" i="2"/>
  <c r="C10" i="2"/>
  <c r="D10" i="2"/>
  <c r="E10" i="2"/>
  <c r="F10" i="2"/>
  <c r="G10" i="2"/>
  <c r="C11" i="2"/>
  <c r="D11" i="2"/>
  <c r="E11" i="2"/>
  <c r="F11" i="2"/>
  <c r="G11" i="2"/>
  <c r="C12" i="2"/>
  <c r="D12" i="2"/>
  <c r="E12" i="2"/>
  <c r="F12" i="2"/>
  <c r="G12" i="2"/>
  <c r="C13" i="2"/>
  <c r="D13" i="2"/>
  <c r="E13" i="2"/>
  <c r="F13" i="2"/>
  <c r="G13" i="2"/>
  <c r="C14" i="2"/>
  <c r="D14" i="2"/>
  <c r="E14" i="2"/>
  <c r="F14" i="2"/>
  <c r="G14" i="2"/>
  <c r="C15" i="2"/>
  <c r="D15" i="2"/>
  <c r="E15" i="2"/>
  <c r="F15" i="2"/>
  <c r="G15" i="2"/>
  <c r="C16" i="2"/>
  <c r="D16" i="2"/>
  <c r="E16" i="2"/>
  <c r="F16" i="2"/>
  <c r="G16" i="2"/>
  <c r="C17" i="2"/>
  <c r="D17" i="2"/>
  <c r="E17" i="2"/>
  <c r="F17" i="2"/>
  <c r="G17" i="2"/>
  <c r="C18" i="2"/>
  <c r="D18" i="2"/>
  <c r="E18" i="2"/>
  <c r="F18" i="2"/>
  <c r="G18" i="2"/>
  <c r="C19" i="2"/>
  <c r="D19" i="2"/>
  <c r="E19" i="2"/>
  <c r="F19" i="2"/>
  <c r="G19" i="2"/>
  <c r="C20" i="2"/>
  <c r="D20" i="2"/>
  <c r="E20" i="2"/>
  <c r="F20" i="2"/>
  <c r="G20" i="2"/>
  <c r="C21" i="2"/>
  <c r="D21" i="2"/>
  <c r="E21" i="2"/>
  <c r="F21" i="2"/>
  <c r="G21" i="2"/>
  <c r="C22" i="2"/>
  <c r="D22" i="2"/>
  <c r="E22" i="2"/>
  <c r="F22" i="2"/>
  <c r="G22" i="2"/>
  <c r="C23" i="2"/>
  <c r="D23" i="2"/>
  <c r="E23" i="2"/>
  <c r="F23" i="2"/>
  <c r="G23" i="2"/>
  <c r="C24" i="2"/>
  <c r="D24" i="2"/>
  <c r="E24" i="2"/>
  <c r="F24" i="2"/>
  <c r="G24" i="2"/>
  <c r="C25" i="2"/>
  <c r="D25" i="2"/>
  <c r="E25" i="2"/>
  <c r="F25" i="2"/>
  <c r="G25" i="2"/>
  <c r="C26" i="2"/>
  <c r="D26" i="2"/>
  <c r="E26" i="2"/>
  <c r="F26" i="2"/>
  <c r="G26" i="2"/>
  <c r="C27" i="2"/>
  <c r="D27" i="2"/>
  <c r="E27" i="2"/>
  <c r="F27" i="2"/>
  <c r="G27" i="2"/>
  <c r="C28" i="2"/>
  <c r="D28" i="2"/>
  <c r="E28" i="2"/>
  <c r="F28" i="2"/>
  <c r="G28" i="2"/>
  <c r="C29" i="2"/>
  <c r="D29" i="2"/>
  <c r="E29" i="2"/>
  <c r="F29" i="2"/>
  <c r="G29" i="2"/>
  <c r="C30" i="2"/>
  <c r="D30" i="2"/>
  <c r="E30" i="2"/>
  <c r="F30" i="2"/>
  <c r="G30" i="2"/>
  <c r="C31" i="2"/>
  <c r="D31" i="2"/>
  <c r="E31" i="2"/>
  <c r="F31" i="2"/>
  <c r="G31" i="2"/>
  <c r="C32" i="2"/>
  <c r="D32" i="2"/>
  <c r="E32" i="2"/>
  <c r="F32" i="2"/>
  <c r="G32" i="2"/>
  <c r="C33" i="2"/>
  <c r="D33" i="2"/>
  <c r="E33" i="2"/>
  <c r="F33" i="2"/>
  <c r="G33" i="2"/>
  <c r="C34" i="2"/>
  <c r="D34" i="2"/>
  <c r="E34" i="2"/>
  <c r="F34" i="2"/>
  <c r="G34" i="2"/>
  <c r="C35" i="2"/>
  <c r="D35" i="2"/>
  <c r="E35" i="2"/>
  <c r="F35" i="2"/>
  <c r="G35" i="2"/>
  <c r="C36" i="2"/>
  <c r="D36" i="2"/>
  <c r="E36" i="2"/>
  <c r="F36" i="2"/>
  <c r="G36" i="2"/>
  <c r="C37" i="2"/>
  <c r="D37" i="2"/>
  <c r="E37" i="2"/>
  <c r="F37" i="2"/>
  <c r="G37" i="2"/>
  <c r="C38" i="2"/>
  <c r="D38" i="2"/>
  <c r="E38" i="2"/>
  <c r="F38" i="2"/>
  <c r="G38" i="2"/>
  <c r="C39" i="2"/>
  <c r="D39" i="2"/>
  <c r="E39" i="2"/>
  <c r="F39" i="2"/>
  <c r="G39" i="2"/>
  <c r="C40" i="2"/>
  <c r="D40" i="2"/>
  <c r="E40" i="2"/>
  <c r="F40" i="2"/>
  <c r="G40" i="2"/>
  <c r="C41" i="2"/>
  <c r="D41" i="2"/>
  <c r="E41" i="2"/>
  <c r="F41" i="2"/>
  <c r="G41" i="2"/>
  <c r="C42" i="2"/>
  <c r="D42" i="2"/>
  <c r="E42" i="2"/>
  <c r="F42" i="2"/>
  <c r="G42" i="2"/>
  <c r="G8" i="2"/>
  <c r="F8" i="2"/>
  <c r="E8" i="2"/>
  <c r="D8" i="2"/>
  <c r="C8" i="2"/>
</calcChain>
</file>

<file path=xl/sharedStrings.xml><?xml version="1.0" encoding="utf-8"?>
<sst xmlns="http://schemas.openxmlformats.org/spreadsheetml/2006/main" count="159" uniqueCount="92">
  <si>
    <t>Единица измерения: руб.</t>
  </si>
  <si>
    <t/>
  </si>
  <si>
    <t>Наименование показателя</t>
  </si>
  <si>
    <t>Код</t>
  </si>
  <si>
    <t>Документ</t>
  </si>
  <si>
    <t>Плательщик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</si>
  <si>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</si>
  <si>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</si>
  <si>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</si>
  <si>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</si>
  <si>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% исполнения</t>
  </si>
  <si>
    <t>00010000000000000000</t>
  </si>
  <si>
    <t xml:space="preserve">      НАЛОГОВЫЕ И НЕНАЛОГОВЫЕ ДОХОДЫ</t>
  </si>
  <si>
    <t>00010100000000000000</t>
  </si>
  <si>
    <t xml:space="preserve">        НАЛОГИ НА ПРИБЫЛЬ, ДОХОДЫ</t>
  </si>
  <si>
    <t>00010102000000000000</t>
  </si>
  <si>
    <t xml:space="preserve">          Налог на доходы физических лиц</t>
  </si>
  <si>
    <t>18210102010011000110</t>
  </si>
  <si>
    <t>00010500000000000000</t>
  </si>
  <si>
    <t xml:space="preserve">        НАЛОГИ НА СОВОКУПНЫЙ ДОХОД</t>
  </si>
  <si>
    <t>00010501000000000000</t>
  </si>
  <si>
    <t xml:space="preserve">          Налог, взимаемый в связи с применением упрощенной системы налогообложения</t>
  </si>
  <si>
    <t>18210501011011000110</t>
  </si>
  <si>
    <t>00010600000000000000</t>
  </si>
  <si>
    <t xml:space="preserve">        НАЛОГИ НА ИМУЩЕСТВО</t>
  </si>
  <si>
    <t>00010601000000000000</t>
  </si>
  <si>
    <t xml:space="preserve">          Налог на имущество физических лиц</t>
  </si>
  <si>
    <t>18210601030101000110</t>
  </si>
  <si>
    <t>00010606000000000000</t>
  </si>
  <si>
    <t xml:space="preserve">          Земельный налог</t>
  </si>
  <si>
    <t>18210606033101000110</t>
  </si>
  <si>
    <t>18210606043101000110</t>
  </si>
  <si>
    <t>00020000000000000000</t>
  </si>
  <si>
    <t xml:space="preserve">      БЕЗВОЗМЕЗДНЫЕ ПОСТУПЛЕНИЯ</t>
  </si>
  <si>
    <t>00020200000000000000</t>
  </si>
  <si>
    <t xml:space="preserve">        БЕЗВОЗМЕЗДНЫЕ ПОСТУПЛЕНИЯ ОТ ДРУГИХ БЮДЖЕТОВ БЮДЖЕТНОЙ СИСТЕМЫ РОССИЙСКОЙ ФЕДЕРАЦИИ</t>
  </si>
  <si>
    <t>00020215000000000000</t>
  </si>
  <si>
    <t xml:space="preserve">          Дотации на выравнивание бюджетной обеспеченности</t>
  </si>
  <si>
    <t>00320215001100000150</t>
  </si>
  <si>
    <t xml:space="preserve">          Субвенции бюджетам бюджетной системы Российской Федерации</t>
  </si>
  <si>
    <t>00020235000000000000</t>
  </si>
  <si>
    <t>00320235118100000150</t>
  </si>
  <si>
    <t>00020240000000000000</t>
  </si>
  <si>
    <t xml:space="preserve">          Иные межбюджетные трансферты</t>
  </si>
  <si>
    <t>00320240014100710150</t>
  </si>
  <si>
    <t>00020249000000000000</t>
  </si>
  <si>
    <t xml:space="preserve">          Межбюджетные трансферты, передаваемые бюджетам, за счет средств резервного фонда Президента Российской Федерации</t>
  </si>
  <si>
    <t>00320249999100720150</t>
  </si>
  <si>
    <t>ИТОГО ДОХОДОВ</t>
  </si>
  <si>
    <t>План доходов в соответствии с уточненной бюджетной росписью доходов</t>
  </si>
  <si>
    <t>Исполнено</t>
  </si>
  <si>
    <t>00010503000000000000</t>
  </si>
  <si>
    <t xml:space="preserve">          Единый сельскохозяйственный налог</t>
  </si>
  <si>
    <t>18210503010011000110</t>
  </si>
  <si>
    <t>План доходов в соответствии с решением от 25.12.2024г. №31</t>
  </si>
  <si>
    <t>00011700000000000000</t>
  </si>
  <si>
    <t xml:space="preserve">        ПРОЧИЕ НЕНАЛОГОВЫЕ ДОХОДЫ</t>
  </si>
  <si>
    <t>00011715000000000000</t>
  </si>
  <si>
    <t xml:space="preserve">          Инициативные платежи</t>
  </si>
  <si>
    <t>00311715030109001150</t>
  </si>
  <si>
    <t>00311715030109004150</t>
  </si>
  <si>
    <t>00311715030109005150</t>
  </si>
  <si>
    <t>00020229000000000000</t>
  </si>
  <si>
    <t xml:space="preserve">          Субсидии бюджетам за счет средств резервного фонда Президента Российской Федерации</t>
  </si>
  <si>
    <t>00320229999100258150</t>
  </si>
  <si>
    <t>00320249999100444150</t>
  </si>
  <si>
    <t>00311715030109006150</t>
  </si>
  <si>
    <t>00320249999100775150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</si>
  <si>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</t>
  </si>
  <si>
    <t xml:space="preserve">          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</t>
  </si>
  <si>
    <t xml:space="preserve">            Единый сельскохозяйственный налог (сумма платежа (перерасчеты, недоимка и задолженность по соответствующему платежу, в том числе по отмененном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</si>
  <si>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</si>
  <si>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 xml:space="preserve">          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</si>
  <si>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 xml:space="preserve">          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</si>
  <si>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 xml:space="preserve">            Инициативные платежи, зачисляемые в бюджеты сельских поселений на ремонт уличного освещения в СП "Деревня Березовка"</t>
  </si>
  <si>
    <t xml:space="preserve">            Инициативные платежи, зачисляемые в бюджеты сельских поселений на ремонт уличного освещения в СП "Деревня Березовка" (д.Мотякино, д.Тимовка)</t>
  </si>
  <si>
    <t xml:space="preserve">            Инициативные платежи, зачисляемые в бюджеты сельских поселений на ремонт автомобильной дороги ул. Молодежная, ул. Центральная д. Березовка</t>
  </si>
  <si>
    <t xml:space="preserve">            Инициативные платежи, зачисляемые в бюджеты сельских поселений на ремонт автомобильной дороги по ул. Центральная, д. Якушево, протяженностью 0,573 км</t>
  </si>
  <si>
    <t xml:space="preserve">            Дотации бюджетам сельских поселений на выравнивание бюджетной обеспеченности из бюджета субъекта Российской Федерации</t>
  </si>
  <si>
    <t xml:space="preserve">            Прочие субсидии бюджетам на реализацию проектов развития общественной инфраструктуры муниципальных образований, основанных на местных инициативах</t>
  </si>
  <si>
    <t xml:space="preserve">          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</si>
  <si>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          Межбюджетные трансферты, передаваемые бюджетам поселений на осуществление переданных полномочий муниципальных районов</t>
  </si>
  <si>
    <t xml:space="preserve">            Прочие межбюджетные трансферты, передаваемые бюджетам муниципальных образований на финансовое обеспечение расходных обязательств муниципальных образований Калужской области за счет иным образом зарезервированных в составе утвержденных бюджетных ассигнований областного бюджета</t>
  </si>
  <si>
    <t xml:space="preserve">            Прочие межбюджетные трансферты, передаваемые бюджетам сельских поселений на стимулирование Глав администраций сельских поселений</t>
  </si>
  <si>
    <t xml:space="preserve">            Прочие межбюджетные трансферты, передаваемые бюджетам поселений на реализацию инициативных проектов</t>
  </si>
  <si>
    <t>Приложение № 2                                                                                         к решению Думы Малоярославецкого                                                                                                                                                                     муниципального округа Калужской области "Об исполнении бюджета сельского поселения                                                                                   "Деревня Березовка" за 2025 год"</t>
  </si>
  <si>
    <t>ИСПОЛНЕНИЕ ДОХОДОВ БЮДЖЕТА СЕЛЬСКОГО ПОСЕЛЕНИЯ "ДЕРЕВНЯ БЕРЕЗОВКА" ПО КОДАМ ВИДОВ ДОХОДОВ, ПОДВИДОВ ДОХОДОВ, КЛАССИФИКАЦИИ ОПЕРАЦИЙ СЕКТОРА ГОСУДАРСТВЕННОГО УПРАВЛЕНИЯ, ОТНОСЯЩИХСЯ К ДОХОДАМ БЮДЖЕТА</t>
  </si>
  <si>
    <t>Адм</t>
  </si>
  <si>
    <t>Вид дохода</t>
  </si>
  <si>
    <t>Элемент</t>
  </si>
  <si>
    <t>Подвид доходов</t>
  </si>
  <si>
    <t>КОСГУ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</si>
</sst>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 wrapText="1"/>
    </xf>
    <xf numFmtId="0" fontId="1" fillId="0" borderId="1" xfId="2"/>
    <xf numFmtId="0" fontId="1" fillId="0" borderId="2" xfId="6">
      <alignment horizontal="center" vertical="center" wrapText="1"/>
    </xf>
    <xf numFmtId="4" fontId="3" fillId="2" borderId="2" xfId="11">
      <alignment horizontal="right" vertical="top" shrinkToFit="1"/>
    </xf>
    <xf numFmtId="10" fontId="3" fillId="2" borderId="2" xfId="12">
      <alignment horizontal="center" vertical="top" shrinkToFit="1"/>
    </xf>
    <xf numFmtId="4" fontId="3" fillId="3" borderId="2" xfId="15">
      <alignment horizontal="right" vertical="top" shrinkToFit="1"/>
    </xf>
    <xf numFmtId="10" fontId="3" fillId="3" borderId="2" xfId="16">
      <alignment horizontal="center" vertical="top" shrinkToFit="1"/>
    </xf>
    <xf numFmtId="0" fontId="1" fillId="0" borderId="1" xfId="1" applyAlignment="1">
      <alignment wrapText="1"/>
    </xf>
    <xf numFmtId="0" fontId="1" fillId="0" borderId="5" xfId="7" applyBorder="1" applyAlignment="1">
      <alignment vertical="center" wrapText="1"/>
    </xf>
    <xf numFmtId="0" fontId="1" fillId="0" borderId="3" xfId="7" applyAlignment="1">
      <alignment vertical="center" wrapText="1"/>
    </xf>
    <xf numFmtId="0" fontId="1" fillId="0" borderId="3" xfId="9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4" fontId="3" fillId="0" borderId="2" xfId="11" applyFill="1">
      <alignment horizontal="right" vertical="top" shrinkToFit="1"/>
    </xf>
    <xf numFmtId="4" fontId="3" fillId="2" borderId="4" xfId="11" applyBorder="1">
      <alignment horizontal="right" vertical="top" shrinkToFit="1"/>
    </xf>
    <xf numFmtId="4" fontId="3" fillId="3" borderId="4" xfId="15" applyBorder="1">
      <alignment horizontal="right" vertical="top" shrinkToFit="1"/>
    </xf>
    <xf numFmtId="0" fontId="0" fillId="0" borderId="1" xfId="0" applyBorder="1" applyProtection="1">
      <protection locked="0"/>
    </xf>
    <xf numFmtId="1" fontId="1" fillId="0" borderId="1" xfId="8" applyBorder="1">
      <alignment horizontal="center" vertical="top" shrinkToFit="1"/>
    </xf>
    <xf numFmtId="0" fontId="1" fillId="0" borderId="1" xfId="9" applyBorder="1">
      <alignment horizontal="left" vertical="top" wrapText="1"/>
    </xf>
    <xf numFmtId="0" fontId="1" fillId="0" borderId="1" xfId="10" applyBorder="1">
      <alignment horizontal="center" vertical="top" wrapText="1"/>
    </xf>
    <xf numFmtId="4" fontId="3" fillId="0" borderId="1" xfId="11" applyFill="1" applyBorder="1">
      <alignment horizontal="right" vertical="top" shrinkToFit="1"/>
    </xf>
    <xf numFmtId="10" fontId="3" fillId="0" borderId="1" xfId="12" applyFill="1" applyBorder="1">
      <alignment horizontal="center" vertical="top" shrinkToFit="1"/>
    </xf>
    <xf numFmtId="1" fontId="3" fillId="0" borderId="1" xfId="14" applyBorder="1">
      <alignment horizontal="left" vertical="top" shrinkToFit="1"/>
    </xf>
    <xf numFmtId="4" fontId="3" fillId="0" borderId="1" xfId="15" applyFill="1" applyBorder="1">
      <alignment horizontal="right" vertical="top" shrinkToFit="1"/>
    </xf>
    <xf numFmtId="10" fontId="3" fillId="0" borderId="1" xfId="16" applyFill="1" applyBorder="1">
      <alignment horizontal="center" vertical="top" shrinkToFit="1"/>
    </xf>
    <xf numFmtId="10" fontId="3" fillId="0" borderId="2" xfId="12" applyFill="1">
      <alignment horizontal="center" vertical="top" shrinkToFit="1"/>
    </xf>
    <xf numFmtId="10" fontId="3" fillId="2" borderId="4" xfId="12" applyBorder="1">
      <alignment horizontal="center" vertical="top" shrinkToFit="1"/>
    </xf>
    <xf numFmtId="10" fontId="3" fillId="3" borderId="4" xfId="16" applyBorder="1">
      <alignment horizontal="center" vertical="top" shrinkToFit="1"/>
    </xf>
    <xf numFmtId="1" fontId="1" fillId="0" borderId="2" xfId="8">
      <alignment horizontal="center" vertical="top" shrinkToFit="1"/>
    </xf>
    <xf numFmtId="0" fontId="1" fillId="0" borderId="2" xfId="9">
      <alignment horizontal="left" vertical="top" wrapText="1"/>
    </xf>
    <xf numFmtId="0" fontId="1" fillId="0" borderId="2" xfId="10">
      <alignment horizontal="center" vertical="top" wrapText="1"/>
    </xf>
    <xf numFmtId="1" fontId="1" fillId="0" borderId="8" xfId="8" applyBorder="1">
      <alignment horizontal="center" vertical="top" shrinkToFit="1"/>
    </xf>
    <xf numFmtId="0" fontId="1" fillId="0" borderId="8" xfId="9" applyBorder="1">
      <alignment horizontal="left" vertical="top" wrapText="1"/>
    </xf>
    <xf numFmtId="0" fontId="1" fillId="0" borderId="8" xfId="10" applyBorder="1">
      <alignment horizontal="center" vertical="top" wrapText="1"/>
    </xf>
    <xf numFmtId="4" fontId="3" fillId="2" borderId="8" xfId="11" applyBorder="1">
      <alignment horizontal="right" vertical="top" shrinkToFit="1"/>
    </xf>
    <xf numFmtId="1" fontId="3" fillId="0" borderId="9" xfId="14" applyBorder="1">
      <alignment horizontal="left" vertical="top" shrinkToFit="1"/>
    </xf>
    <xf numFmtId="4" fontId="3" fillId="3" borderId="9" xfId="15" applyBorder="1">
      <alignment horizontal="right" vertical="top" shrinkToFit="1"/>
    </xf>
    <xf numFmtId="4" fontId="3" fillId="0" borderId="8" xfId="11" applyFill="1" applyBorder="1">
      <alignment horizontal="right" vertical="top" shrinkToFit="1"/>
    </xf>
    <xf numFmtId="10" fontId="3" fillId="0" borderId="8" xfId="12" applyFill="1" applyBorder="1">
      <alignment horizontal="center" vertical="top" shrinkToFit="1"/>
    </xf>
    <xf numFmtId="4" fontId="3" fillId="0" borderId="9" xfId="15" applyFill="1" applyBorder="1">
      <alignment horizontal="right" vertical="top" shrinkToFit="1"/>
    </xf>
    <xf numFmtId="10" fontId="3" fillId="0" borderId="9" xfId="16" applyFill="1" applyBorder="1">
      <alignment horizontal="center" vertical="top" shrinkToFit="1"/>
    </xf>
    <xf numFmtId="0" fontId="1" fillId="0" borderId="10" xfId="9" applyBorder="1">
      <alignment horizontal="left" vertical="top" wrapText="1"/>
    </xf>
    <xf numFmtId="1" fontId="3" fillId="0" borderId="9" xfId="13" applyBorder="1">
      <alignment horizontal="left" vertical="top" shrinkToFit="1"/>
    </xf>
    <xf numFmtId="0" fontId="1" fillId="0" borderId="1" xfId="1">
      <alignment horizontal="left" wrapText="1"/>
    </xf>
    <xf numFmtId="0" fontId="1" fillId="0" borderId="2" xfId="6">
      <alignment horizontal="center" vertical="center" wrapText="1"/>
    </xf>
    <xf numFmtId="0" fontId="1" fillId="5" borderId="2" xfId="1" applyFill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8" xfId="6" applyBorder="1" applyAlignment="1">
      <alignment horizontal="center" vertical="center" wrapText="1"/>
    </xf>
    <xf numFmtId="0" fontId="1" fillId="0" borderId="10" xfId="6" applyBorder="1" applyAlignment="1">
      <alignment horizontal="center" vertical="center" wrapText="1"/>
    </xf>
    <xf numFmtId="1" fontId="3" fillId="0" borderId="1" xfId="13" applyBorder="1">
      <alignment horizontal="left" vertical="top" shrinkToFit="1"/>
    </xf>
    <xf numFmtId="0" fontId="1" fillId="0" borderId="6" xfId="7" applyBorder="1">
      <alignment horizontal="center" vertical="center" wrapText="1"/>
    </xf>
    <xf numFmtId="0" fontId="1" fillId="0" borderId="7" xfId="7" applyBorder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1" xfId="1" applyAlignment="1">
      <alignment horizontal="right" vertical="top" wrapText="1"/>
    </xf>
    <xf numFmtId="0" fontId="1" fillId="0" borderId="1" xfId="5">
      <alignment horizontal="right"/>
    </xf>
    <xf numFmtId="0" fontId="7" fillId="0" borderId="1" xfId="1" applyFont="1" applyAlignment="1">
      <alignment horizontal="center" vertical="center" wrapText="1"/>
    </xf>
  </cellXfs>
  <cellStyles count="25">
    <cellStyle name="br" xfId="19" xr:uid="{00000000-0005-0000-0000-000000000000}"/>
    <cellStyle name="col" xfId="18" xr:uid="{00000000-0005-0000-0000-000001000000}"/>
    <cellStyle name="style0" xfId="20" xr:uid="{00000000-0005-0000-0000-000002000000}"/>
    <cellStyle name="td" xfId="21" xr:uid="{00000000-0005-0000-0000-000003000000}"/>
    <cellStyle name="tr" xfId="17" xr:uid="{00000000-0005-0000-0000-000004000000}"/>
    <cellStyle name="xl21" xfId="22" xr:uid="{00000000-0005-0000-0000-000005000000}"/>
    <cellStyle name="xl22" xfId="6" xr:uid="{00000000-0005-0000-0000-000006000000}"/>
    <cellStyle name="xl23" xfId="8" xr:uid="{00000000-0005-0000-0000-000007000000}"/>
    <cellStyle name="xl24" xfId="2" xr:uid="{00000000-0005-0000-0000-000008000000}"/>
    <cellStyle name="xl25" xfId="10" xr:uid="{00000000-0005-0000-0000-000009000000}"/>
    <cellStyle name="xl26" xfId="13" xr:uid="{00000000-0005-0000-0000-00000A000000}"/>
    <cellStyle name="xl27" xfId="14" xr:uid="{00000000-0005-0000-0000-00000B000000}"/>
    <cellStyle name="xl28" xfId="23" xr:uid="{00000000-0005-0000-0000-00000C000000}"/>
    <cellStyle name="xl29" xfId="15" xr:uid="{00000000-0005-0000-0000-00000D000000}"/>
    <cellStyle name="xl30" xfId="1" xr:uid="{00000000-0005-0000-0000-00000E000000}"/>
    <cellStyle name="xl31" xfId="7" xr:uid="{00000000-0005-0000-0000-00000F000000}"/>
    <cellStyle name="xl32" xfId="24" xr:uid="{00000000-0005-0000-0000-000010000000}"/>
    <cellStyle name="xl33" xfId="16" xr:uid="{00000000-0005-0000-0000-000011000000}"/>
    <cellStyle name="xl34" xfId="3" xr:uid="{00000000-0005-0000-0000-000012000000}"/>
    <cellStyle name="xl35" xfId="4" xr:uid="{00000000-0005-0000-0000-000013000000}"/>
    <cellStyle name="xl36" xfId="5" xr:uid="{00000000-0005-0000-0000-000014000000}"/>
    <cellStyle name="xl37" xfId="9" xr:uid="{00000000-0005-0000-0000-000015000000}"/>
    <cellStyle name="xl38" xfId="11" xr:uid="{00000000-0005-0000-0000-000016000000}"/>
    <cellStyle name="xl39" xfId="12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67"/>
  <sheetViews>
    <sheetView showZeros="0" tabSelected="1" topLeftCell="B1" zoomScale="80" zoomScaleNormal="80" zoomScaleSheetLayoutView="100" workbookViewId="0">
      <pane ySplit="7" topLeftCell="A8" activePane="bottomLeft" state="frozen"/>
      <selection pane="bottomLeft" activeCell="AV6" sqref="AV6"/>
    </sheetView>
  </sheetViews>
  <sheetFormatPr defaultColWidth="8.85546875" defaultRowHeight="15" outlineLevelRow="4" x14ac:dyDescent="0.25"/>
  <cols>
    <col min="1" max="1" width="8.85546875" style="1" hidden="1"/>
    <col min="2" max="2" width="46.28515625" style="1" customWidth="1"/>
    <col min="3" max="3" width="5.140625" style="1" bestFit="1" customWidth="1"/>
    <col min="4" max="4" width="10.5703125" style="1" customWidth="1"/>
    <col min="5" max="5" width="5.7109375" style="1" customWidth="1"/>
    <col min="6" max="6" width="7.85546875" style="1" customWidth="1"/>
    <col min="7" max="7" width="5" style="1" customWidth="1"/>
    <col min="8" max="8" width="21.140625" style="1" customWidth="1"/>
    <col min="9" max="23" width="8.85546875" style="1" hidden="1"/>
    <col min="24" max="24" width="15.28515625" style="1" customWidth="1"/>
    <col min="25" max="26" width="8.85546875" style="1" hidden="1"/>
    <col min="27" max="27" width="15.28515625" style="1" customWidth="1"/>
    <col min="28" max="37" width="8.85546875" style="1" hidden="1"/>
    <col min="38" max="38" width="13.85546875" style="1" customWidth="1"/>
    <col min="39" max="39" width="8.85546875" style="1" hidden="1"/>
    <col min="40" max="40" width="11.28515625" style="1" customWidth="1"/>
    <col min="41" max="44" width="8.85546875" style="1" hidden="1"/>
    <col min="45" max="45" width="8.85546875" style="1" customWidth="1"/>
    <col min="46" max="16384" width="8.85546875" style="1"/>
  </cols>
  <sheetData>
    <row r="1" spans="1:46" ht="69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56" t="s">
        <v>85</v>
      </c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9"/>
      <c r="AP1" s="9"/>
      <c r="AQ1" s="9"/>
      <c r="AR1" s="9"/>
      <c r="AS1" s="3"/>
    </row>
    <row r="2" spans="1:46" ht="14.65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3"/>
    </row>
    <row r="3" spans="1:46" ht="34.5" customHeight="1" x14ac:dyDescent="0.25">
      <c r="A3" s="58" t="s">
        <v>86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3"/>
    </row>
    <row r="4" spans="1:46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3"/>
    </row>
    <row r="5" spans="1:46" ht="12.75" customHeight="1" x14ac:dyDescent="0.25">
      <c r="A5" s="57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3"/>
      <c r="AT5" s="14"/>
    </row>
    <row r="6" spans="1:46" ht="30" customHeight="1" x14ac:dyDescent="0.25">
      <c r="A6" s="46" t="s">
        <v>1</v>
      </c>
      <c r="B6" s="46" t="s">
        <v>2</v>
      </c>
      <c r="C6" s="49" t="s">
        <v>87</v>
      </c>
      <c r="D6" s="49" t="s">
        <v>88</v>
      </c>
      <c r="E6" s="49" t="s">
        <v>89</v>
      </c>
      <c r="F6" s="49" t="s">
        <v>90</v>
      </c>
      <c r="G6" s="49" t="s">
        <v>91</v>
      </c>
      <c r="H6" s="46" t="s">
        <v>3</v>
      </c>
      <c r="I6" s="46" t="s">
        <v>1</v>
      </c>
      <c r="J6" s="46" t="s">
        <v>1</v>
      </c>
      <c r="K6" s="46" t="s">
        <v>1</v>
      </c>
      <c r="L6" s="46" t="s">
        <v>1</v>
      </c>
      <c r="M6" s="46" t="s">
        <v>1</v>
      </c>
      <c r="N6" s="46" t="s">
        <v>4</v>
      </c>
      <c r="O6" s="46"/>
      <c r="P6" s="46"/>
      <c r="Q6" s="46" t="s">
        <v>5</v>
      </c>
      <c r="R6" s="46"/>
      <c r="S6" s="46"/>
      <c r="T6" s="46" t="s">
        <v>1</v>
      </c>
      <c r="U6" s="46" t="s">
        <v>1</v>
      </c>
      <c r="V6" s="46" t="s">
        <v>1</v>
      </c>
      <c r="W6" s="46" t="s">
        <v>1</v>
      </c>
      <c r="X6" s="47" t="s">
        <v>54</v>
      </c>
      <c r="Y6" s="48" t="s">
        <v>1</v>
      </c>
      <c r="Z6" s="48" t="s">
        <v>49</v>
      </c>
      <c r="AA6" s="48" t="s">
        <v>49</v>
      </c>
      <c r="AB6" s="48" t="s">
        <v>1</v>
      </c>
      <c r="AC6" s="48" t="s">
        <v>1</v>
      </c>
      <c r="AD6" s="48" t="s">
        <v>1</v>
      </c>
      <c r="AE6" s="48" t="s">
        <v>1</v>
      </c>
      <c r="AF6" s="48" t="s">
        <v>1</v>
      </c>
      <c r="AG6" s="10" t="s">
        <v>6</v>
      </c>
      <c r="AH6" s="11"/>
      <c r="AI6" s="52" t="s">
        <v>50</v>
      </c>
      <c r="AJ6" s="10" t="s">
        <v>7</v>
      </c>
      <c r="AK6" s="11"/>
      <c r="AL6" s="54" t="s">
        <v>50</v>
      </c>
      <c r="AM6" s="12" t="s">
        <v>1</v>
      </c>
      <c r="AN6" s="54" t="s">
        <v>10</v>
      </c>
      <c r="AO6" s="46" t="s">
        <v>8</v>
      </c>
      <c r="AP6" s="46"/>
      <c r="AQ6" s="46" t="s">
        <v>9</v>
      </c>
      <c r="AR6" s="46"/>
      <c r="AS6" s="3"/>
    </row>
    <row r="7" spans="1:46" ht="57" customHeight="1" x14ac:dyDescent="0.25">
      <c r="A7" s="46"/>
      <c r="B7" s="46"/>
      <c r="C7" s="50"/>
      <c r="D7" s="50"/>
      <c r="E7" s="50"/>
      <c r="F7" s="50"/>
      <c r="G7" s="50"/>
      <c r="H7" s="46"/>
      <c r="I7" s="46"/>
      <c r="J7" s="46"/>
      <c r="K7" s="46"/>
      <c r="L7" s="46"/>
      <c r="M7" s="46"/>
      <c r="N7" s="4" t="s">
        <v>1</v>
      </c>
      <c r="O7" s="4" t="s">
        <v>1</v>
      </c>
      <c r="P7" s="4" t="s">
        <v>1</v>
      </c>
      <c r="Q7" s="4" t="s">
        <v>1</v>
      </c>
      <c r="R7" s="4" t="s">
        <v>1</v>
      </c>
      <c r="S7" s="4" t="s">
        <v>1</v>
      </c>
      <c r="T7" s="46"/>
      <c r="U7" s="46"/>
      <c r="V7" s="46"/>
      <c r="W7" s="46"/>
      <c r="X7" s="47"/>
      <c r="Y7" s="48"/>
      <c r="Z7" s="48"/>
      <c r="AA7" s="48"/>
      <c r="AB7" s="48"/>
      <c r="AC7" s="48"/>
      <c r="AD7" s="48"/>
      <c r="AE7" s="48"/>
      <c r="AF7" s="48"/>
      <c r="AG7" s="13" t="s">
        <v>1</v>
      </c>
      <c r="AH7" s="13" t="s">
        <v>1</v>
      </c>
      <c r="AI7" s="53"/>
      <c r="AJ7" s="13" t="s">
        <v>1</v>
      </c>
      <c r="AK7" s="13" t="s">
        <v>1</v>
      </c>
      <c r="AL7" s="55"/>
      <c r="AM7" s="13"/>
      <c r="AN7" s="55"/>
      <c r="AO7" s="4" t="s">
        <v>1</v>
      </c>
      <c r="AP7" s="4" t="s">
        <v>1</v>
      </c>
      <c r="AQ7" s="4" t="s">
        <v>1</v>
      </c>
      <c r="AR7" s="4" t="s">
        <v>1</v>
      </c>
      <c r="AS7" s="3"/>
    </row>
    <row r="8" spans="1:46" ht="25.5" x14ac:dyDescent="0.25">
      <c r="A8" s="30" t="s">
        <v>11</v>
      </c>
      <c r="B8" s="31" t="s">
        <v>12</v>
      </c>
      <c r="C8" s="43" t="str">
        <f>LEFT(H8,3)</f>
        <v>000</v>
      </c>
      <c r="D8" s="43" t="str">
        <f>MID(H8,4,8)</f>
        <v>10000000</v>
      </c>
      <c r="E8" s="43" t="str">
        <f>MID(H8,12,2)</f>
        <v>00</v>
      </c>
      <c r="F8" s="43" t="str">
        <f>MID(H8,14,4)</f>
        <v>0000</v>
      </c>
      <c r="G8" s="43" t="str">
        <f>MID(H8,18,3)</f>
        <v>000</v>
      </c>
      <c r="H8" s="30" t="s">
        <v>11</v>
      </c>
      <c r="I8" s="30"/>
      <c r="J8" s="30"/>
      <c r="K8" s="30"/>
      <c r="L8" s="30"/>
      <c r="M8" s="30"/>
      <c r="N8" s="32"/>
      <c r="O8" s="30"/>
      <c r="P8" s="30"/>
      <c r="Q8" s="30"/>
      <c r="R8" s="30"/>
      <c r="S8" s="30"/>
      <c r="T8" s="30"/>
      <c r="U8" s="30"/>
      <c r="V8" s="30"/>
      <c r="W8" s="5">
        <v>0</v>
      </c>
      <c r="X8" s="15">
        <v>3236183</v>
      </c>
      <c r="Y8" s="15">
        <v>98272.82</v>
      </c>
      <c r="Z8" s="15">
        <v>3334455.82</v>
      </c>
      <c r="AA8" s="15">
        <v>3334455.82</v>
      </c>
      <c r="AB8" s="15">
        <v>3334455.82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4442561.67</v>
      </c>
      <c r="AI8" s="15">
        <v>0</v>
      </c>
      <c r="AJ8" s="15">
        <v>4442561.67</v>
      </c>
      <c r="AK8" s="15">
        <v>4442561.67</v>
      </c>
      <c r="AL8" s="15">
        <v>4442561.67</v>
      </c>
      <c r="AM8" s="15">
        <v>-1108105.8500000001</v>
      </c>
      <c r="AN8" s="27">
        <v>1.3323198476205931</v>
      </c>
      <c r="AO8" s="6">
        <v>1.3323198476205931</v>
      </c>
      <c r="AP8" s="6">
        <v>0.13825379371168592</v>
      </c>
      <c r="AQ8" s="5">
        <v>0</v>
      </c>
      <c r="AR8" s="6"/>
      <c r="AS8" s="3"/>
    </row>
    <row r="9" spans="1:46" ht="25.5" outlineLevel="1" x14ac:dyDescent="0.25">
      <c r="A9" s="30" t="s">
        <v>13</v>
      </c>
      <c r="B9" s="31" t="s">
        <v>14</v>
      </c>
      <c r="C9" s="43" t="str">
        <f t="shared" ref="C9:C42" si="0">LEFT(H9,3)</f>
        <v>000</v>
      </c>
      <c r="D9" s="43" t="str">
        <f t="shared" ref="D9:D42" si="1">MID(H9,4,8)</f>
        <v>10100000</v>
      </c>
      <c r="E9" s="43" t="str">
        <f t="shared" ref="E9:E42" si="2">MID(H9,12,2)</f>
        <v>00</v>
      </c>
      <c r="F9" s="43" t="str">
        <f t="shared" ref="F9:F42" si="3">MID(H9,14,4)</f>
        <v>0000</v>
      </c>
      <c r="G9" s="43" t="str">
        <f t="shared" ref="G9:G42" si="4">MID(H9,18,3)</f>
        <v>000</v>
      </c>
      <c r="H9" s="30" t="s">
        <v>13</v>
      </c>
      <c r="I9" s="30"/>
      <c r="J9" s="30"/>
      <c r="K9" s="30"/>
      <c r="L9" s="30"/>
      <c r="M9" s="30"/>
      <c r="N9" s="32"/>
      <c r="O9" s="30"/>
      <c r="P9" s="30"/>
      <c r="Q9" s="30"/>
      <c r="R9" s="30"/>
      <c r="S9" s="30"/>
      <c r="T9" s="30"/>
      <c r="U9" s="30"/>
      <c r="V9" s="30"/>
      <c r="W9" s="5">
        <v>0</v>
      </c>
      <c r="X9" s="15">
        <v>95673</v>
      </c>
      <c r="Y9" s="15">
        <v>0</v>
      </c>
      <c r="Z9" s="15">
        <v>95673</v>
      </c>
      <c r="AA9" s="15">
        <v>95673</v>
      </c>
      <c r="AB9" s="15">
        <v>95673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47373.760000000002</v>
      </c>
      <c r="AI9" s="15">
        <v>0</v>
      </c>
      <c r="AJ9" s="15">
        <v>47373.760000000002</v>
      </c>
      <c r="AK9" s="15">
        <v>47373.760000000002</v>
      </c>
      <c r="AL9" s="15">
        <v>47373.760000000002</v>
      </c>
      <c r="AM9" s="15">
        <v>48299.24</v>
      </c>
      <c r="AN9" s="27">
        <v>0.49516331671422448</v>
      </c>
      <c r="AO9" s="6">
        <v>0.49516331671422448</v>
      </c>
      <c r="AP9" s="6">
        <v>0.23424517906336087</v>
      </c>
      <c r="AQ9" s="5">
        <v>0</v>
      </c>
      <c r="AR9" s="6"/>
      <c r="AS9" s="3"/>
    </row>
    <row r="10" spans="1:46" ht="25.5" outlineLevel="2" x14ac:dyDescent="0.25">
      <c r="A10" s="30" t="s">
        <v>15</v>
      </c>
      <c r="B10" s="31" t="s">
        <v>16</v>
      </c>
      <c r="C10" s="43" t="str">
        <f t="shared" si="0"/>
        <v>000</v>
      </c>
      <c r="D10" s="43" t="str">
        <f t="shared" si="1"/>
        <v>10102000</v>
      </c>
      <c r="E10" s="43" t="str">
        <f t="shared" si="2"/>
        <v>00</v>
      </c>
      <c r="F10" s="43" t="str">
        <f t="shared" si="3"/>
        <v>0000</v>
      </c>
      <c r="G10" s="43" t="str">
        <f t="shared" si="4"/>
        <v>000</v>
      </c>
      <c r="H10" s="30" t="s">
        <v>15</v>
      </c>
      <c r="I10" s="30"/>
      <c r="J10" s="30"/>
      <c r="K10" s="30"/>
      <c r="L10" s="30"/>
      <c r="M10" s="30"/>
      <c r="N10" s="32"/>
      <c r="O10" s="30"/>
      <c r="P10" s="30"/>
      <c r="Q10" s="30"/>
      <c r="R10" s="30"/>
      <c r="S10" s="30"/>
      <c r="T10" s="30"/>
      <c r="U10" s="30"/>
      <c r="V10" s="30"/>
      <c r="W10" s="5">
        <v>0</v>
      </c>
      <c r="X10" s="15">
        <v>95673</v>
      </c>
      <c r="Y10" s="15">
        <v>0</v>
      </c>
      <c r="Z10" s="15">
        <v>95673</v>
      </c>
      <c r="AA10" s="15">
        <v>95673</v>
      </c>
      <c r="AB10" s="15">
        <v>95673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47373.760000000002</v>
      </c>
      <c r="AI10" s="15">
        <v>0</v>
      </c>
      <c r="AJ10" s="15">
        <v>47373.760000000002</v>
      </c>
      <c r="AK10" s="15">
        <v>47373.760000000002</v>
      </c>
      <c r="AL10" s="15">
        <v>47373.760000000002</v>
      </c>
      <c r="AM10" s="15">
        <v>48299.24</v>
      </c>
      <c r="AN10" s="27">
        <v>0.49516331671422448</v>
      </c>
      <c r="AO10" s="6">
        <v>0.49516331671422448</v>
      </c>
      <c r="AP10" s="6">
        <v>0.23424517906336087</v>
      </c>
      <c r="AQ10" s="5">
        <v>0</v>
      </c>
      <c r="AR10" s="6"/>
      <c r="AS10" s="3"/>
    </row>
    <row r="11" spans="1:46" ht="280.5" outlineLevel="3" x14ac:dyDescent="0.25">
      <c r="A11" s="30" t="s">
        <v>17</v>
      </c>
      <c r="B11" s="31" t="s">
        <v>68</v>
      </c>
      <c r="C11" s="43" t="str">
        <f t="shared" si="0"/>
        <v>182</v>
      </c>
      <c r="D11" s="43" t="str">
        <f t="shared" si="1"/>
        <v>10102010</v>
      </c>
      <c r="E11" s="43" t="str">
        <f t="shared" si="2"/>
        <v>01</v>
      </c>
      <c r="F11" s="43" t="str">
        <f t="shared" si="3"/>
        <v>1000</v>
      </c>
      <c r="G11" s="43" t="str">
        <f t="shared" si="4"/>
        <v>110</v>
      </c>
      <c r="H11" s="30" t="s">
        <v>17</v>
      </c>
      <c r="I11" s="30"/>
      <c r="J11" s="30"/>
      <c r="K11" s="30"/>
      <c r="L11" s="30"/>
      <c r="M11" s="30"/>
      <c r="N11" s="32"/>
      <c r="O11" s="30"/>
      <c r="P11" s="30"/>
      <c r="Q11" s="30"/>
      <c r="R11" s="30"/>
      <c r="S11" s="30"/>
      <c r="T11" s="30"/>
      <c r="U11" s="30"/>
      <c r="V11" s="30"/>
      <c r="W11" s="5">
        <v>0</v>
      </c>
      <c r="X11" s="15">
        <v>95673</v>
      </c>
      <c r="Y11" s="15">
        <v>0</v>
      </c>
      <c r="Z11" s="15">
        <v>95673</v>
      </c>
      <c r="AA11" s="15">
        <v>95673</v>
      </c>
      <c r="AB11" s="15">
        <v>95673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47373.760000000002</v>
      </c>
      <c r="AI11" s="15">
        <v>0</v>
      </c>
      <c r="AJ11" s="15">
        <v>47373.760000000002</v>
      </c>
      <c r="AK11" s="15">
        <v>47373.760000000002</v>
      </c>
      <c r="AL11" s="15">
        <v>47373.760000000002</v>
      </c>
      <c r="AM11" s="15">
        <v>48299.24</v>
      </c>
      <c r="AN11" s="27">
        <v>0.49516331671422448</v>
      </c>
      <c r="AO11" s="6">
        <v>0.49516331671422448</v>
      </c>
      <c r="AP11" s="6">
        <v>0.23424517906336087</v>
      </c>
      <c r="AQ11" s="5">
        <v>0</v>
      </c>
      <c r="AR11" s="6"/>
      <c r="AS11" s="3"/>
    </row>
    <row r="12" spans="1:46" ht="25.5" outlineLevel="4" x14ac:dyDescent="0.25">
      <c r="A12" s="30" t="s">
        <v>18</v>
      </c>
      <c r="B12" s="31" t="s">
        <v>19</v>
      </c>
      <c r="C12" s="43" t="str">
        <f t="shared" si="0"/>
        <v>000</v>
      </c>
      <c r="D12" s="43" t="str">
        <f t="shared" si="1"/>
        <v>10500000</v>
      </c>
      <c r="E12" s="43" t="str">
        <f t="shared" si="2"/>
        <v>00</v>
      </c>
      <c r="F12" s="43" t="str">
        <f t="shared" si="3"/>
        <v>0000</v>
      </c>
      <c r="G12" s="43" t="str">
        <f t="shared" si="4"/>
        <v>000</v>
      </c>
      <c r="H12" s="30" t="s">
        <v>18</v>
      </c>
      <c r="I12" s="30"/>
      <c r="J12" s="30"/>
      <c r="K12" s="30"/>
      <c r="L12" s="30"/>
      <c r="M12" s="30"/>
      <c r="N12" s="32"/>
      <c r="O12" s="30"/>
      <c r="P12" s="30"/>
      <c r="Q12" s="30"/>
      <c r="R12" s="30"/>
      <c r="S12" s="30"/>
      <c r="T12" s="30"/>
      <c r="U12" s="30"/>
      <c r="V12" s="30"/>
      <c r="W12" s="5">
        <v>0</v>
      </c>
      <c r="X12" s="15">
        <v>1048510</v>
      </c>
      <c r="Y12" s="15">
        <v>0</v>
      </c>
      <c r="Z12" s="15">
        <v>1048510</v>
      </c>
      <c r="AA12" s="15">
        <v>1048510</v>
      </c>
      <c r="AB12" s="15">
        <v>1048510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2252632.4700000002</v>
      </c>
      <c r="AI12" s="15">
        <v>0</v>
      </c>
      <c r="AJ12" s="15">
        <v>2252632.4700000002</v>
      </c>
      <c r="AK12" s="15">
        <v>2252632.4700000002</v>
      </c>
      <c r="AL12" s="15">
        <v>2252632.4700000002</v>
      </c>
      <c r="AM12" s="15">
        <v>-1204122.47</v>
      </c>
      <c r="AN12" s="27">
        <v>2.1484129574348363</v>
      </c>
      <c r="AO12" s="6">
        <v>2.1484129574348363</v>
      </c>
      <c r="AP12" s="6">
        <v>0.23424517906336087</v>
      </c>
      <c r="AQ12" s="5">
        <v>0</v>
      </c>
      <c r="AR12" s="6"/>
      <c r="AS12" s="3"/>
    </row>
    <row r="13" spans="1:46" ht="25.5" outlineLevel="1" x14ac:dyDescent="0.25">
      <c r="A13" s="30" t="s">
        <v>20</v>
      </c>
      <c r="B13" s="31" t="s">
        <v>21</v>
      </c>
      <c r="C13" s="43" t="str">
        <f t="shared" si="0"/>
        <v>000</v>
      </c>
      <c r="D13" s="43" t="str">
        <f t="shared" si="1"/>
        <v>10501000</v>
      </c>
      <c r="E13" s="43" t="str">
        <f t="shared" si="2"/>
        <v>00</v>
      </c>
      <c r="F13" s="43" t="str">
        <f t="shared" si="3"/>
        <v>0000</v>
      </c>
      <c r="G13" s="43" t="str">
        <f t="shared" si="4"/>
        <v>000</v>
      </c>
      <c r="H13" s="30" t="s">
        <v>20</v>
      </c>
      <c r="I13" s="30"/>
      <c r="J13" s="30"/>
      <c r="K13" s="30"/>
      <c r="L13" s="30"/>
      <c r="M13" s="30"/>
      <c r="N13" s="32"/>
      <c r="O13" s="30"/>
      <c r="P13" s="30"/>
      <c r="Q13" s="30"/>
      <c r="R13" s="30"/>
      <c r="S13" s="30"/>
      <c r="T13" s="30"/>
      <c r="U13" s="30"/>
      <c r="V13" s="30"/>
      <c r="W13" s="5">
        <v>0</v>
      </c>
      <c r="X13" s="15">
        <v>1046010</v>
      </c>
      <c r="Y13" s="15">
        <v>0</v>
      </c>
      <c r="Z13" s="15">
        <v>1046010</v>
      </c>
      <c r="AA13" s="15">
        <v>1046010</v>
      </c>
      <c r="AB13" s="15">
        <v>1046010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2254950.27</v>
      </c>
      <c r="AI13" s="15">
        <v>0</v>
      </c>
      <c r="AJ13" s="15">
        <v>2254950.27</v>
      </c>
      <c r="AK13" s="15">
        <v>2254950.27</v>
      </c>
      <c r="AL13" s="15">
        <v>2254950.27</v>
      </c>
      <c r="AM13" s="15">
        <v>-1208940.27</v>
      </c>
      <c r="AN13" s="27">
        <v>2.1557635873462013</v>
      </c>
      <c r="AO13" s="6">
        <v>2.1557635873462013</v>
      </c>
      <c r="AP13" s="6">
        <v>0.15518373221946263</v>
      </c>
      <c r="AQ13" s="5">
        <v>0</v>
      </c>
      <c r="AR13" s="6"/>
      <c r="AS13" s="3"/>
    </row>
    <row r="14" spans="1:46" ht="63.75" outlineLevel="2" x14ac:dyDescent="0.25">
      <c r="A14" s="30" t="s">
        <v>22</v>
      </c>
      <c r="B14" s="31" t="s">
        <v>69</v>
      </c>
      <c r="C14" s="43" t="str">
        <f t="shared" si="0"/>
        <v>182</v>
      </c>
      <c r="D14" s="43" t="str">
        <f t="shared" si="1"/>
        <v>10501011</v>
      </c>
      <c r="E14" s="43" t="str">
        <f t="shared" si="2"/>
        <v>01</v>
      </c>
      <c r="F14" s="43" t="str">
        <f t="shared" si="3"/>
        <v>1000</v>
      </c>
      <c r="G14" s="43" t="str">
        <f t="shared" si="4"/>
        <v>110</v>
      </c>
      <c r="H14" s="30" t="s">
        <v>22</v>
      </c>
      <c r="I14" s="30"/>
      <c r="J14" s="30"/>
      <c r="K14" s="30"/>
      <c r="L14" s="30"/>
      <c r="M14" s="30"/>
      <c r="N14" s="32"/>
      <c r="O14" s="30"/>
      <c r="P14" s="30"/>
      <c r="Q14" s="30"/>
      <c r="R14" s="30"/>
      <c r="S14" s="30"/>
      <c r="T14" s="30"/>
      <c r="U14" s="30"/>
      <c r="V14" s="30"/>
      <c r="W14" s="5">
        <v>0</v>
      </c>
      <c r="X14" s="15">
        <v>1046010</v>
      </c>
      <c r="Y14" s="15">
        <v>0</v>
      </c>
      <c r="Z14" s="15">
        <v>1046010</v>
      </c>
      <c r="AA14" s="15">
        <v>1046010</v>
      </c>
      <c r="AB14" s="15">
        <v>1046010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2254950.27</v>
      </c>
      <c r="AI14" s="15">
        <v>0</v>
      </c>
      <c r="AJ14" s="15">
        <v>2254950.27</v>
      </c>
      <c r="AK14" s="15">
        <v>2254950.27</v>
      </c>
      <c r="AL14" s="15">
        <v>2254950.27</v>
      </c>
      <c r="AM14" s="15">
        <v>-1208940.27</v>
      </c>
      <c r="AN14" s="27">
        <v>2.1557635873462013</v>
      </c>
      <c r="AO14" s="6">
        <v>2.1557635873462013</v>
      </c>
      <c r="AP14" s="6">
        <v>0.15518373221946263</v>
      </c>
      <c r="AQ14" s="5">
        <v>0</v>
      </c>
      <c r="AR14" s="6"/>
      <c r="AS14" s="3"/>
    </row>
    <row r="15" spans="1:46" ht="25.5" outlineLevel="3" x14ac:dyDescent="0.25">
      <c r="A15" s="30" t="s">
        <v>51</v>
      </c>
      <c r="B15" s="31" t="s">
        <v>52</v>
      </c>
      <c r="C15" s="43" t="str">
        <f t="shared" si="0"/>
        <v>000</v>
      </c>
      <c r="D15" s="43" t="str">
        <f t="shared" si="1"/>
        <v>10503000</v>
      </c>
      <c r="E15" s="43" t="str">
        <f t="shared" si="2"/>
        <v>00</v>
      </c>
      <c r="F15" s="43" t="str">
        <f t="shared" si="3"/>
        <v>0000</v>
      </c>
      <c r="G15" s="43" t="str">
        <f t="shared" si="4"/>
        <v>000</v>
      </c>
      <c r="H15" s="30" t="s">
        <v>51</v>
      </c>
      <c r="I15" s="30"/>
      <c r="J15" s="30"/>
      <c r="K15" s="30"/>
      <c r="L15" s="30"/>
      <c r="M15" s="30"/>
      <c r="N15" s="32"/>
      <c r="O15" s="30"/>
      <c r="P15" s="30"/>
      <c r="Q15" s="30"/>
      <c r="R15" s="30"/>
      <c r="S15" s="30"/>
      <c r="T15" s="30"/>
      <c r="U15" s="30"/>
      <c r="V15" s="30"/>
      <c r="W15" s="5">
        <v>0</v>
      </c>
      <c r="X15" s="15">
        <v>2500</v>
      </c>
      <c r="Y15" s="15">
        <v>0</v>
      </c>
      <c r="Z15" s="15">
        <v>2500</v>
      </c>
      <c r="AA15" s="15">
        <v>2500</v>
      </c>
      <c r="AB15" s="15">
        <v>2500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-2317.8000000000002</v>
      </c>
      <c r="AI15" s="15">
        <v>0</v>
      </c>
      <c r="AJ15" s="15">
        <v>-2317.8000000000002</v>
      </c>
      <c r="AK15" s="15">
        <v>-2317.8000000000002</v>
      </c>
      <c r="AL15" s="15">
        <v>-2317.8000000000002</v>
      </c>
      <c r="AM15" s="15">
        <v>4817.8</v>
      </c>
      <c r="AN15" s="27">
        <v>-0.92712000000000006</v>
      </c>
      <c r="AO15" s="6">
        <v>-0.92712000000000006</v>
      </c>
      <c r="AP15" s="6">
        <v>0.11448220064724919</v>
      </c>
      <c r="AQ15" s="5">
        <v>0</v>
      </c>
      <c r="AR15" s="6"/>
      <c r="AS15" s="3"/>
    </row>
    <row r="16" spans="1:46" ht="51" outlineLevel="4" x14ac:dyDescent="0.25">
      <c r="A16" s="30" t="s">
        <v>53</v>
      </c>
      <c r="B16" s="31" t="s">
        <v>70</v>
      </c>
      <c r="C16" s="43" t="str">
        <f t="shared" si="0"/>
        <v>182</v>
      </c>
      <c r="D16" s="43" t="str">
        <f t="shared" si="1"/>
        <v>10503010</v>
      </c>
      <c r="E16" s="43" t="str">
        <f t="shared" si="2"/>
        <v>01</v>
      </c>
      <c r="F16" s="43" t="str">
        <f t="shared" si="3"/>
        <v>1000</v>
      </c>
      <c r="G16" s="43" t="str">
        <f t="shared" si="4"/>
        <v>110</v>
      </c>
      <c r="H16" s="30" t="s">
        <v>53</v>
      </c>
      <c r="I16" s="30"/>
      <c r="J16" s="30"/>
      <c r="K16" s="30"/>
      <c r="L16" s="30"/>
      <c r="M16" s="30"/>
      <c r="N16" s="32"/>
      <c r="O16" s="30"/>
      <c r="P16" s="30"/>
      <c r="Q16" s="30"/>
      <c r="R16" s="30"/>
      <c r="S16" s="30"/>
      <c r="T16" s="30"/>
      <c r="U16" s="30"/>
      <c r="V16" s="30"/>
      <c r="W16" s="5">
        <v>0</v>
      </c>
      <c r="X16" s="15">
        <v>2500</v>
      </c>
      <c r="Y16" s="15">
        <v>0</v>
      </c>
      <c r="Z16" s="15">
        <v>2500</v>
      </c>
      <c r="AA16" s="15">
        <v>2500</v>
      </c>
      <c r="AB16" s="15">
        <v>2500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-2317.8000000000002</v>
      </c>
      <c r="AI16" s="15">
        <v>0</v>
      </c>
      <c r="AJ16" s="15">
        <v>-2317.8000000000002</v>
      </c>
      <c r="AK16" s="15">
        <v>-2317.8000000000002</v>
      </c>
      <c r="AL16" s="15">
        <v>-2317.8000000000002</v>
      </c>
      <c r="AM16" s="15">
        <v>4817.8</v>
      </c>
      <c r="AN16" s="27">
        <v>-0.92712000000000006</v>
      </c>
      <c r="AO16" s="6">
        <v>-0.92712000000000006</v>
      </c>
      <c r="AP16" s="6">
        <v>0.11448220064724919</v>
      </c>
      <c r="AQ16" s="5">
        <v>0</v>
      </c>
      <c r="AR16" s="6"/>
      <c r="AS16" s="3"/>
    </row>
    <row r="17" spans="1:45" ht="25.5" outlineLevel="3" x14ac:dyDescent="0.25">
      <c r="A17" s="30" t="s">
        <v>23</v>
      </c>
      <c r="B17" s="31" t="s">
        <v>24</v>
      </c>
      <c r="C17" s="43" t="str">
        <f t="shared" si="0"/>
        <v>000</v>
      </c>
      <c r="D17" s="43" t="str">
        <f t="shared" si="1"/>
        <v>10600000</v>
      </c>
      <c r="E17" s="43" t="str">
        <f t="shared" si="2"/>
        <v>00</v>
      </c>
      <c r="F17" s="43" t="str">
        <f t="shared" si="3"/>
        <v>0000</v>
      </c>
      <c r="G17" s="43" t="str">
        <f t="shared" si="4"/>
        <v>000</v>
      </c>
      <c r="H17" s="30" t="s">
        <v>23</v>
      </c>
      <c r="I17" s="30"/>
      <c r="J17" s="30"/>
      <c r="K17" s="30"/>
      <c r="L17" s="30"/>
      <c r="M17" s="30"/>
      <c r="N17" s="32"/>
      <c r="O17" s="30"/>
      <c r="P17" s="30"/>
      <c r="Q17" s="30"/>
      <c r="R17" s="30"/>
      <c r="S17" s="30"/>
      <c r="T17" s="30"/>
      <c r="U17" s="30"/>
      <c r="V17" s="30"/>
      <c r="W17" s="5">
        <v>0</v>
      </c>
      <c r="X17" s="15">
        <v>2092000</v>
      </c>
      <c r="Y17" s="15">
        <v>0</v>
      </c>
      <c r="Z17" s="15">
        <v>2092000</v>
      </c>
      <c r="AA17" s="15">
        <v>2092000</v>
      </c>
      <c r="AB17" s="15">
        <v>2092000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2044282.62</v>
      </c>
      <c r="AI17" s="15">
        <v>0</v>
      </c>
      <c r="AJ17" s="15">
        <v>2044282.62</v>
      </c>
      <c r="AK17" s="15">
        <v>2044282.62</v>
      </c>
      <c r="AL17" s="15">
        <v>2044282.62</v>
      </c>
      <c r="AM17" s="15">
        <v>47717.38</v>
      </c>
      <c r="AN17" s="27">
        <v>0.97719054493307844</v>
      </c>
      <c r="AO17" s="6">
        <v>0.97719054493307844</v>
      </c>
      <c r="AP17" s="6"/>
      <c r="AQ17" s="5">
        <v>0</v>
      </c>
      <c r="AR17" s="6"/>
      <c r="AS17" s="3"/>
    </row>
    <row r="18" spans="1:45" ht="25.5" outlineLevel="4" x14ac:dyDescent="0.25">
      <c r="A18" s="30" t="s">
        <v>25</v>
      </c>
      <c r="B18" s="31" t="s">
        <v>26</v>
      </c>
      <c r="C18" s="43" t="str">
        <f t="shared" si="0"/>
        <v>000</v>
      </c>
      <c r="D18" s="43" t="str">
        <f t="shared" si="1"/>
        <v>10601000</v>
      </c>
      <c r="E18" s="43" t="str">
        <f t="shared" si="2"/>
        <v>00</v>
      </c>
      <c r="F18" s="43" t="str">
        <f t="shared" si="3"/>
        <v>0000</v>
      </c>
      <c r="G18" s="43" t="str">
        <f t="shared" si="4"/>
        <v>000</v>
      </c>
      <c r="H18" s="30" t="s">
        <v>25</v>
      </c>
      <c r="I18" s="30"/>
      <c r="J18" s="30"/>
      <c r="K18" s="30"/>
      <c r="L18" s="30"/>
      <c r="M18" s="30"/>
      <c r="N18" s="32"/>
      <c r="O18" s="30"/>
      <c r="P18" s="30"/>
      <c r="Q18" s="30"/>
      <c r="R18" s="30"/>
      <c r="S18" s="30"/>
      <c r="T18" s="30"/>
      <c r="U18" s="30"/>
      <c r="V18" s="30"/>
      <c r="W18" s="5">
        <v>0</v>
      </c>
      <c r="X18" s="15">
        <v>237000</v>
      </c>
      <c r="Y18" s="15">
        <v>0</v>
      </c>
      <c r="Z18" s="15">
        <v>237000</v>
      </c>
      <c r="AA18" s="15">
        <v>237000</v>
      </c>
      <c r="AB18" s="15">
        <v>237000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256111.42</v>
      </c>
      <c r="AI18" s="15">
        <v>0</v>
      </c>
      <c r="AJ18" s="15">
        <v>256111.42</v>
      </c>
      <c r="AK18" s="15">
        <v>256111.42</v>
      </c>
      <c r="AL18" s="15">
        <v>256111.42</v>
      </c>
      <c r="AM18" s="15">
        <v>-19111.419999999998</v>
      </c>
      <c r="AN18" s="27">
        <v>1.0806389029535866</v>
      </c>
      <c r="AO18" s="6">
        <v>1.0806389029535866</v>
      </c>
      <c r="AP18" s="6"/>
      <c r="AQ18" s="5">
        <v>0</v>
      </c>
      <c r="AR18" s="6"/>
      <c r="AS18" s="3"/>
    </row>
    <row r="19" spans="1:45" ht="89.25" outlineLevel="1" x14ac:dyDescent="0.25">
      <c r="A19" s="30" t="s">
        <v>27</v>
      </c>
      <c r="B19" s="31" t="s">
        <v>71</v>
      </c>
      <c r="C19" s="43" t="str">
        <f t="shared" si="0"/>
        <v>182</v>
      </c>
      <c r="D19" s="43" t="str">
        <f t="shared" si="1"/>
        <v>10601030</v>
      </c>
      <c r="E19" s="43" t="str">
        <f t="shared" si="2"/>
        <v>10</v>
      </c>
      <c r="F19" s="43" t="str">
        <f t="shared" si="3"/>
        <v>1000</v>
      </c>
      <c r="G19" s="43" t="str">
        <f t="shared" si="4"/>
        <v>110</v>
      </c>
      <c r="H19" s="30" t="s">
        <v>27</v>
      </c>
      <c r="I19" s="30"/>
      <c r="J19" s="30"/>
      <c r="K19" s="30"/>
      <c r="L19" s="30"/>
      <c r="M19" s="30"/>
      <c r="N19" s="32"/>
      <c r="O19" s="30"/>
      <c r="P19" s="30"/>
      <c r="Q19" s="30"/>
      <c r="R19" s="30"/>
      <c r="S19" s="30"/>
      <c r="T19" s="30"/>
      <c r="U19" s="30"/>
      <c r="V19" s="30"/>
      <c r="W19" s="5">
        <v>0</v>
      </c>
      <c r="X19" s="15">
        <v>237000</v>
      </c>
      <c r="Y19" s="15">
        <v>0</v>
      </c>
      <c r="Z19" s="15">
        <v>237000</v>
      </c>
      <c r="AA19" s="15">
        <v>237000</v>
      </c>
      <c r="AB19" s="15">
        <v>237000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256111.42</v>
      </c>
      <c r="AI19" s="15">
        <v>0</v>
      </c>
      <c r="AJ19" s="15">
        <v>256111.42</v>
      </c>
      <c r="AK19" s="15">
        <v>256111.42</v>
      </c>
      <c r="AL19" s="15">
        <v>256111.42</v>
      </c>
      <c r="AM19" s="15">
        <v>-19111.419999999998</v>
      </c>
      <c r="AN19" s="27">
        <v>1.0806389029535866</v>
      </c>
      <c r="AO19" s="6">
        <v>1.0806389029535866</v>
      </c>
      <c r="AP19" s="6">
        <v>0.11338013638577692</v>
      </c>
      <c r="AQ19" s="5">
        <v>0</v>
      </c>
      <c r="AR19" s="6"/>
      <c r="AS19" s="3"/>
    </row>
    <row r="20" spans="1:45" ht="25.5" outlineLevel="2" x14ac:dyDescent="0.25">
      <c r="A20" s="30" t="s">
        <v>28</v>
      </c>
      <c r="B20" s="31" t="s">
        <v>29</v>
      </c>
      <c r="C20" s="43" t="str">
        <f t="shared" si="0"/>
        <v>000</v>
      </c>
      <c r="D20" s="43" t="str">
        <f t="shared" si="1"/>
        <v>10606000</v>
      </c>
      <c r="E20" s="43" t="str">
        <f t="shared" si="2"/>
        <v>00</v>
      </c>
      <c r="F20" s="43" t="str">
        <f t="shared" si="3"/>
        <v>0000</v>
      </c>
      <c r="G20" s="43" t="str">
        <f t="shared" si="4"/>
        <v>000</v>
      </c>
      <c r="H20" s="30" t="s">
        <v>28</v>
      </c>
      <c r="I20" s="30"/>
      <c r="J20" s="30"/>
      <c r="K20" s="30"/>
      <c r="L20" s="30"/>
      <c r="M20" s="30"/>
      <c r="N20" s="32"/>
      <c r="O20" s="30"/>
      <c r="P20" s="30"/>
      <c r="Q20" s="30"/>
      <c r="R20" s="30"/>
      <c r="S20" s="30"/>
      <c r="T20" s="30"/>
      <c r="U20" s="30"/>
      <c r="V20" s="30"/>
      <c r="W20" s="5">
        <v>0</v>
      </c>
      <c r="X20" s="15">
        <v>1855000</v>
      </c>
      <c r="Y20" s="15">
        <v>0</v>
      </c>
      <c r="Z20" s="15">
        <v>1855000</v>
      </c>
      <c r="AA20" s="15">
        <v>1855000</v>
      </c>
      <c r="AB20" s="15">
        <v>1855000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1788171.2</v>
      </c>
      <c r="AI20" s="15">
        <v>0</v>
      </c>
      <c r="AJ20" s="15">
        <v>1788171.2</v>
      </c>
      <c r="AK20" s="15">
        <v>1788171.2</v>
      </c>
      <c r="AL20" s="15">
        <v>1788171.2</v>
      </c>
      <c r="AM20" s="15">
        <v>66828.800000000003</v>
      </c>
      <c r="AN20" s="27">
        <v>0.96397369272237199</v>
      </c>
      <c r="AO20" s="6">
        <v>0.96397369272237199</v>
      </c>
      <c r="AP20" s="6">
        <v>6.1542732240437159E-2</v>
      </c>
      <c r="AQ20" s="5">
        <v>0</v>
      </c>
      <c r="AR20" s="6"/>
      <c r="AS20" s="3"/>
    </row>
    <row r="21" spans="1:45" ht="76.5" outlineLevel="3" x14ac:dyDescent="0.25">
      <c r="A21" s="30" t="s">
        <v>30</v>
      </c>
      <c r="B21" s="31" t="s">
        <v>72</v>
      </c>
      <c r="C21" s="43" t="str">
        <f t="shared" si="0"/>
        <v>182</v>
      </c>
      <c r="D21" s="43" t="str">
        <f t="shared" si="1"/>
        <v>10606033</v>
      </c>
      <c r="E21" s="43" t="str">
        <f t="shared" si="2"/>
        <v>10</v>
      </c>
      <c r="F21" s="43" t="str">
        <f t="shared" si="3"/>
        <v>1000</v>
      </c>
      <c r="G21" s="43" t="str">
        <f t="shared" si="4"/>
        <v>110</v>
      </c>
      <c r="H21" s="30" t="s">
        <v>30</v>
      </c>
      <c r="I21" s="30"/>
      <c r="J21" s="30"/>
      <c r="K21" s="30"/>
      <c r="L21" s="30"/>
      <c r="M21" s="30"/>
      <c r="N21" s="32"/>
      <c r="O21" s="30"/>
      <c r="P21" s="30"/>
      <c r="Q21" s="30"/>
      <c r="R21" s="30"/>
      <c r="S21" s="30"/>
      <c r="T21" s="30"/>
      <c r="U21" s="30"/>
      <c r="V21" s="30"/>
      <c r="W21" s="5">
        <v>0</v>
      </c>
      <c r="X21" s="15">
        <v>205000</v>
      </c>
      <c r="Y21" s="15">
        <v>0</v>
      </c>
      <c r="Z21" s="15">
        <v>205000</v>
      </c>
      <c r="AA21" s="15">
        <v>205000</v>
      </c>
      <c r="AB21" s="15">
        <v>205000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394552.19</v>
      </c>
      <c r="AI21" s="15">
        <v>0</v>
      </c>
      <c r="AJ21" s="15">
        <v>394552.19</v>
      </c>
      <c r="AK21" s="15">
        <v>394552.19</v>
      </c>
      <c r="AL21" s="15">
        <v>394552.19</v>
      </c>
      <c r="AM21" s="15">
        <v>-189552.19</v>
      </c>
      <c r="AN21" s="27">
        <v>1.9246448292682927</v>
      </c>
      <c r="AO21" s="6">
        <v>1.9246448292682927</v>
      </c>
      <c r="AP21" s="6">
        <v>6.1542732240437159E-2</v>
      </c>
      <c r="AQ21" s="5">
        <v>0</v>
      </c>
      <c r="AR21" s="6"/>
      <c r="AS21" s="3"/>
    </row>
    <row r="22" spans="1:45" ht="76.5" outlineLevel="4" x14ac:dyDescent="0.25">
      <c r="A22" s="30" t="s">
        <v>31</v>
      </c>
      <c r="B22" s="31" t="s">
        <v>73</v>
      </c>
      <c r="C22" s="43" t="str">
        <f t="shared" si="0"/>
        <v>182</v>
      </c>
      <c r="D22" s="43" t="str">
        <f t="shared" si="1"/>
        <v>10606043</v>
      </c>
      <c r="E22" s="43" t="str">
        <f t="shared" si="2"/>
        <v>10</v>
      </c>
      <c r="F22" s="43" t="str">
        <f t="shared" si="3"/>
        <v>1000</v>
      </c>
      <c r="G22" s="43" t="str">
        <f t="shared" si="4"/>
        <v>110</v>
      </c>
      <c r="H22" s="30" t="s">
        <v>31</v>
      </c>
      <c r="I22" s="30"/>
      <c r="J22" s="30"/>
      <c r="K22" s="30"/>
      <c r="L22" s="30"/>
      <c r="M22" s="30"/>
      <c r="N22" s="32"/>
      <c r="O22" s="30"/>
      <c r="P22" s="30"/>
      <c r="Q22" s="30"/>
      <c r="R22" s="30"/>
      <c r="S22" s="30"/>
      <c r="T22" s="30"/>
      <c r="U22" s="30"/>
      <c r="V22" s="30"/>
      <c r="W22" s="5">
        <v>0</v>
      </c>
      <c r="X22" s="15">
        <v>1650000</v>
      </c>
      <c r="Y22" s="15">
        <v>0</v>
      </c>
      <c r="Z22" s="15">
        <v>1650000</v>
      </c>
      <c r="AA22" s="15">
        <v>1650000</v>
      </c>
      <c r="AB22" s="15">
        <v>1650000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1393619.01</v>
      </c>
      <c r="AI22" s="15">
        <v>0</v>
      </c>
      <c r="AJ22" s="15">
        <v>1393619.01</v>
      </c>
      <c r="AK22" s="15">
        <v>1393619.01</v>
      </c>
      <c r="AL22" s="15">
        <v>1393619.01</v>
      </c>
      <c r="AM22" s="15">
        <v>256380.99</v>
      </c>
      <c r="AN22" s="27">
        <v>0.84461758181818181</v>
      </c>
      <c r="AO22" s="6">
        <v>0.84461758181818181</v>
      </c>
      <c r="AP22" s="6">
        <v>6.1542732240437159E-2</v>
      </c>
      <c r="AQ22" s="5">
        <v>0</v>
      </c>
      <c r="AR22" s="6"/>
      <c r="AS22" s="3"/>
    </row>
    <row r="23" spans="1:45" outlineLevel="2" x14ac:dyDescent="0.25">
      <c r="A23" s="30" t="s">
        <v>55</v>
      </c>
      <c r="B23" s="31" t="s">
        <v>56</v>
      </c>
      <c r="C23" s="43" t="str">
        <f t="shared" si="0"/>
        <v>000</v>
      </c>
      <c r="D23" s="43" t="str">
        <f t="shared" si="1"/>
        <v>11700000</v>
      </c>
      <c r="E23" s="43" t="str">
        <f t="shared" si="2"/>
        <v>00</v>
      </c>
      <c r="F23" s="43" t="str">
        <f t="shared" si="3"/>
        <v>0000</v>
      </c>
      <c r="G23" s="43" t="str">
        <f t="shared" si="4"/>
        <v>000</v>
      </c>
      <c r="H23" s="30" t="s">
        <v>55</v>
      </c>
      <c r="I23" s="30"/>
      <c r="J23" s="30"/>
      <c r="K23" s="30"/>
      <c r="L23" s="30"/>
      <c r="M23" s="30"/>
      <c r="N23" s="32"/>
      <c r="O23" s="30"/>
      <c r="P23" s="30"/>
      <c r="Q23" s="30"/>
      <c r="R23" s="30"/>
      <c r="S23" s="30"/>
      <c r="T23" s="30"/>
      <c r="U23" s="30"/>
      <c r="V23" s="30"/>
      <c r="W23" s="5">
        <v>0</v>
      </c>
      <c r="X23" s="15">
        <v>0</v>
      </c>
      <c r="Y23" s="15">
        <v>98272.82</v>
      </c>
      <c r="Z23" s="15">
        <v>98272.82</v>
      </c>
      <c r="AA23" s="15">
        <v>98272.82</v>
      </c>
      <c r="AB23" s="15">
        <v>98272.82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98272.82</v>
      </c>
      <c r="AI23" s="15">
        <v>0</v>
      </c>
      <c r="AJ23" s="15">
        <v>98272.82</v>
      </c>
      <c r="AK23" s="15">
        <v>98272.82</v>
      </c>
      <c r="AL23" s="15">
        <v>98272.82</v>
      </c>
      <c r="AM23" s="15">
        <v>0</v>
      </c>
      <c r="AN23" s="27">
        <v>1</v>
      </c>
      <c r="AO23" s="6">
        <v>1</v>
      </c>
      <c r="AP23" s="6">
        <v>0.11845299465240641</v>
      </c>
      <c r="AQ23" s="5">
        <v>0</v>
      </c>
      <c r="AR23" s="6"/>
      <c r="AS23" s="3"/>
    </row>
    <row r="24" spans="1:45" outlineLevel="3" x14ac:dyDescent="0.25">
      <c r="A24" s="30" t="s">
        <v>57</v>
      </c>
      <c r="B24" s="31" t="s">
        <v>58</v>
      </c>
      <c r="C24" s="43" t="str">
        <f t="shared" si="0"/>
        <v>000</v>
      </c>
      <c r="D24" s="43" t="str">
        <f t="shared" si="1"/>
        <v>11715000</v>
      </c>
      <c r="E24" s="43" t="str">
        <f t="shared" si="2"/>
        <v>00</v>
      </c>
      <c r="F24" s="43" t="str">
        <f t="shared" si="3"/>
        <v>0000</v>
      </c>
      <c r="G24" s="43" t="str">
        <f t="shared" si="4"/>
        <v>000</v>
      </c>
      <c r="H24" s="30" t="s">
        <v>57</v>
      </c>
      <c r="I24" s="30"/>
      <c r="J24" s="30"/>
      <c r="K24" s="30"/>
      <c r="L24" s="30"/>
      <c r="M24" s="30"/>
      <c r="N24" s="32"/>
      <c r="O24" s="30"/>
      <c r="P24" s="30"/>
      <c r="Q24" s="30"/>
      <c r="R24" s="30"/>
      <c r="S24" s="30"/>
      <c r="T24" s="30"/>
      <c r="U24" s="30"/>
      <c r="V24" s="30"/>
      <c r="W24" s="5">
        <v>0</v>
      </c>
      <c r="X24" s="15">
        <v>0</v>
      </c>
      <c r="Y24" s="15">
        <v>98272.82</v>
      </c>
      <c r="Z24" s="15">
        <v>98272.82</v>
      </c>
      <c r="AA24" s="15">
        <v>98272.82</v>
      </c>
      <c r="AB24" s="15">
        <v>98272.82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98272.82</v>
      </c>
      <c r="AI24" s="15">
        <v>0</v>
      </c>
      <c r="AJ24" s="15">
        <v>98272.82</v>
      </c>
      <c r="AK24" s="15">
        <v>98272.82</v>
      </c>
      <c r="AL24" s="15">
        <v>98272.82</v>
      </c>
      <c r="AM24" s="15">
        <v>0</v>
      </c>
      <c r="AN24" s="27">
        <v>1</v>
      </c>
      <c r="AO24" s="6">
        <v>1</v>
      </c>
      <c r="AP24" s="6">
        <v>0.22869231428571429</v>
      </c>
      <c r="AQ24" s="5">
        <v>0</v>
      </c>
      <c r="AR24" s="6"/>
      <c r="AS24" s="3"/>
    </row>
    <row r="25" spans="1:45" ht="38.25" outlineLevel="4" x14ac:dyDescent="0.25">
      <c r="A25" s="30" t="s">
        <v>59</v>
      </c>
      <c r="B25" s="31" t="s">
        <v>74</v>
      </c>
      <c r="C25" s="43" t="str">
        <f t="shared" si="0"/>
        <v>003</v>
      </c>
      <c r="D25" s="43" t="str">
        <f t="shared" si="1"/>
        <v>11715030</v>
      </c>
      <c r="E25" s="43" t="str">
        <f t="shared" si="2"/>
        <v>10</v>
      </c>
      <c r="F25" s="43" t="str">
        <f t="shared" si="3"/>
        <v>9001</v>
      </c>
      <c r="G25" s="43" t="str">
        <f t="shared" si="4"/>
        <v>150</v>
      </c>
      <c r="H25" s="30" t="s">
        <v>59</v>
      </c>
      <c r="I25" s="30"/>
      <c r="J25" s="30"/>
      <c r="K25" s="30"/>
      <c r="L25" s="30"/>
      <c r="M25" s="30"/>
      <c r="N25" s="32"/>
      <c r="O25" s="30"/>
      <c r="P25" s="30"/>
      <c r="Q25" s="30"/>
      <c r="R25" s="30"/>
      <c r="S25" s="30"/>
      <c r="T25" s="30"/>
      <c r="U25" s="30"/>
      <c r="V25" s="30"/>
      <c r="W25" s="5">
        <v>0</v>
      </c>
      <c r="X25" s="15">
        <v>0</v>
      </c>
      <c r="Y25" s="15">
        <v>1536</v>
      </c>
      <c r="Z25" s="15">
        <v>1536</v>
      </c>
      <c r="AA25" s="15">
        <v>1536</v>
      </c>
      <c r="AB25" s="15">
        <v>1536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1536</v>
      </c>
      <c r="AI25" s="15">
        <v>0</v>
      </c>
      <c r="AJ25" s="15">
        <v>1536</v>
      </c>
      <c r="AK25" s="15">
        <v>1536</v>
      </c>
      <c r="AL25" s="15">
        <v>1536</v>
      </c>
      <c r="AM25" s="15">
        <v>0</v>
      </c>
      <c r="AN25" s="27">
        <v>1</v>
      </c>
      <c r="AO25" s="6">
        <v>1</v>
      </c>
      <c r="AP25" s="6">
        <v>0.22869231428571429</v>
      </c>
      <c r="AQ25" s="5">
        <v>0</v>
      </c>
      <c r="AR25" s="6"/>
      <c r="AS25" s="3"/>
    </row>
    <row r="26" spans="1:45" ht="51" outlineLevel="3" x14ac:dyDescent="0.25">
      <c r="A26" s="30" t="s">
        <v>60</v>
      </c>
      <c r="B26" s="31" t="s">
        <v>75</v>
      </c>
      <c r="C26" s="43" t="str">
        <f t="shared" si="0"/>
        <v>003</v>
      </c>
      <c r="D26" s="43" t="str">
        <f t="shared" si="1"/>
        <v>11715030</v>
      </c>
      <c r="E26" s="43" t="str">
        <f t="shared" si="2"/>
        <v>10</v>
      </c>
      <c r="F26" s="43" t="str">
        <f t="shared" si="3"/>
        <v>9004</v>
      </c>
      <c r="G26" s="43" t="str">
        <f t="shared" si="4"/>
        <v>150</v>
      </c>
      <c r="H26" s="30" t="s">
        <v>60</v>
      </c>
      <c r="I26" s="30"/>
      <c r="J26" s="30"/>
      <c r="K26" s="30"/>
      <c r="L26" s="30"/>
      <c r="M26" s="30"/>
      <c r="N26" s="32"/>
      <c r="O26" s="30"/>
      <c r="P26" s="30"/>
      <c r="Q26" s="30"/>
      <c r="R26" s="30"/>
      <c r="S26" s="30"/>
      <c r="T26" s="30"/>
      <c r="U26" s="30"/>
      <c r="V26" s="30"/>
      <c r="W26" s="5">
        <v>0</v>
      </c>
      <c r="X26" s="15">
        <v>0</v>
      </c>
      <c r="Y26" s="15">
        <v>14288</v>
      </c>
      <c r="Z26" s="15">
        <v>14288</v>
      </c>
      <c r="AA26" s="15">
        <v>14288</v>
      </c>
      <c r="AB26" s="15">
        <v>14288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14288</v>
      </c>
      <c r="AI26" s="15">
        <v>0</v>
      </c>
      <c r="AJ26" s="15">
        <v>14288</v>
      </c>
      <c r="AK26" s="15">
        <v>14288</v>
      </c>
      <c r="AL26" s="15">
        <v>14288</v>
      </c>
      <c r="AM26" s="15">
        <v>0</v>
      </c>
      <c r="AN26" s="27">
        <v>1</v>
      </c>
      <c r="AO26" s="6">
        <v>1</v>
      </c>
      <c r="AP26" s="6">
        <v>9.3068940789473684E-2</v>
      </c>
      <c r="AQ26" s="5">
        <v>0</v>
      </c>
      <c r="AR26" s="6"/>
      <c r="AS26" s="3"/>
    </row>
    <row r="27" spans="1:45" ht="51" outlineLevel="4" x14ac:dyDescent="0.25">
      <c r="A27" s="30" t="s">
        <v>61</v>
      </c>
      <c r="B27" s="31" t="s">
        <v>76</v>
      </c>
      <c r="C27" s="43" t="str">
        <f t="shared" si="0"/>
        <v>003</v>
      </c>
      <c r="D27" s="43" t="str">
        <f t="shared" si="1"/>
        <v>11715030</v>
      </c>
      <c r="E27" s="43" t="str">
        <f t="shared" si="2"/>
        <v>10</v>
      </c>
      <c r="F27" s="43" t="str">
        <f t="shared" si="3"/>
        <v>9005</v>
      </c>
      <c r="G27" s="43" t="str">
        <f t="shared" si="4"/>
        <v>150</v>
      </c>
      <c r="H27" s="30" t="s">
        <v>61</v>
      </c>
      <c r="I27" s="30"/>
      <c r="J27" s="30"/>
      <c r="K27" s="30"/>
      <c r="L27" s="30"/>
      <c r="M27" s="30"/>
      <c r="N27" s="32"/>
      <c r="O27" s="30"/>
      <c r="P27" s="30"/>
      <c r="Q27" s="30"/>
      <c r="R27" s="30"/>
      <c r="S27" s="30"/>
      <c r="T27" s="30"/>
      <c r="U27" s="30"/>
      <c r="V27" s="30"/>
      <c r="W27" s="5">
        <v>0</v>
      </c>
      <c r="X27" s="15">
        <v>0</v>
      </c>
      <c r="Y27" s="15">
        <v>42420</v>
      </c>
      <c r="Z27" s="15">
        <v>42420</v>
      </c>
      <c r="AA27" s="15">
        <v>42420</v>
      </c>
      <c r="AB27" s="15">
        <v>42420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42420</v>
      </c>
      <c r="AI27" s="15">
        <v>0</v>
      </c>
      <c r="AJ27" s="15">
        <v>42420</v>
      </c>
      <c r="AK27" s="15">
        <v>42420</v>
      </c>
      <c r="AL27" s="15">
        <v>42420</v>
      </c>
      <c r="AM27" s="15">
        <v>0</v>
      </c>
      <c r="AN27" s="27">
        <v>1</v>
      </c>
      <c r="AO27" s="6">
        <v>1</v>
      </c>
      <c r="AP27" s="6">
        <v>9.3068940789473684E-2</v>
      </c>
      <c r="AQ27" s="5">
        <v>0</v>
      </c>
      <c r="AR27" s="6"/>
      <c r="AS27" s="3"/>
    </row>
    <row r="28" spans="1:45" ht="51" outlineLevel="1" x14ac:dyDescent="0.25">
      <c r="A28" s="30" t="s">
        <v>66</v>
      </c>
      <c r="B28" s="31" t="s">
        <v>77</v>
      </c>
      <c r="C28" s="43" t="str">
        <f t="shared" si="0"/>
        <v>003</v>
      </c>
      <c r="D28" s="43" t="str">
        <f t="shared" si="1"/>
        <v>11715030</v>
      </c>
      <c r="E28" s="43" t="str">
        <f t="shared" si="2"/>
        <v>10</v>
      </c>
      <c r="F28" s="43" t="str">
        <f t="shared" si="3"/>
        <v>9006</v>
      </c>
      <c r="G28" s="43" t="str">
        <f t="shared" si="4"/>
        <v>150</v>
      </c>
      <c r="H28" s="30" t="s">
        <v>66</v>
      </c>
      <c r="I28" s="30"/>
      <c r="J28" s="30"/>
      <c r="K28" s="30"/>
      <c r="L28" s="30"/>
      <c r="M28" s="30"/>
      <c r="N28" s="32"/>
      <c r="O28" s="30"/>
      <c r="P28" s="30"/>
      <c r="Q28" s="30"/>
      <c r="R28" s="30"/>
      <c r="S28" s="30"/>
      <c r="T28" s="30"/>
      <c r="U28" s="30"/>
      <c r="V28" s="30"/>
      <c r="W28" s="5">
        <v>0</v>
      </c>
      <c r="X28" s="15">
        <v>0</v>
      </c>
      <c r="Y28" s="15">
        <v>40028.82</v>
      </c>
      <c r="Z28" s="15">
        <v>40028.82</v>
      </c>
      <c r="AA28" s="15">
        <v>40028.82</v>
      </c>
      <c r="AB28" s="15">
        <v>40028.82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40028.82</v>
      </c>
      <c r="AI28" s="15">
        <v>0</v>
      </c>
      <c r="AJ28" s="15">
        <v>40028.82</v>
      </c>
      <c r="AK28" s="15">
        <v>40028.82</v>
      </c>
      <c r="AL28" s="15">
        <v>40028.82</v>
      </c>
      <c r="AM28" s="15">
        <v>0</v>
      </c>
      <c r="AN28" s="27">
        <v>1</v>
      </c>
      <c r="AO28" s="6">
        <v>1</v>
      </c>
      <c r="AP28" s="6">
        <v>1</v>
      </c>
      <c r="AQ28" s="5">
        <v>0</v>
      </c>
      <c r="AR28" s="6"/>
      <c r="AS28" s="3"/>
    </row>
    <row r="29" spans="1:45" outlineLevel="2" x14ac:dyDescent="0.25">
      <c r="A29" s="30" t="s">
        <v>32</v>
      </c>
      <c r="B29" s="31" t="s">
        <v>33</v>
      </c>
      <c r="C29" s="43" t="str">
        <f t="shared" si="0"/>
        <v>000</v>
      </c>
      <c r="D29" s="43" t="str">
        <f t="shared" si="1"/>
        <v>20000000</v>
      </c>
      <c r="E29" s="43" t="str">
        <f t="shared" si="2"/>
        <v>00</v>
      </c>
      <c r="F29" s="43" t="str">
        <f t="shared" si="3"/>
        <v>0000</v>
      </c>
      <c r="G29" s="43" t="str">
        <f t="shared" si="4"/>
        <v>000</v>
      </c>
      <c r="H29" s="30" t="s">
        <v>32</v>
      </c>
      <c r="I29" s="30"/>
      <c r="J29" s="30"/>
      <c r="K29" s="30"/>
      <c r="L29" s="30"/>
      <c r="M29" s="30"/>
      <c r="N29" s="32"/>
      <c r="O29" s="30"/>
      <c r="P29" s="30"/>
      <c r="Q29" s="30"/>
      <c r="R29" s="30"/>
      <c r="S29" s="30"/>
      <c r="T29" s="30"/>
      <c r="U29" s="30"/>
      <c r="V29" s="30"/>
      <c r="W29" s="5">
        <v>0</v>
      </c>
      <c r="X29" s="15">
        <v>2990441.63</v>
      </c>
      <c r="Y29" s="15">
        <v>2293648.02</v>
      </c>
      <c r="Z29" s="15">
        <v>5284089.6500000004</v>
      </c>
      <c r="AA29" s="15">
        <v>5284089.6500000004</v>
      </c>
      <c r="AB29" s="15">
        <v>5284089.6500000004</v>
      </c>
      <c r="AC29" s="15">
        <v>0</v>
      </c>
      <c r="AD29" s="15">
        <v>0</v>
      </c>
      <c r="AE29" s="15">
        <v>0</v>
      </c>
      <c r="AF29" s="15">
        <v>0</v>
      </c>
      <c r="AG29" s="15">
        <v>441418.16</v>
      </c>
      <c r="AH29" s="15">
        <v>5694534.9900000002</v>
      </c>
      <c r="AI29" s="15">
        <v>441418.16</v>
      </c>
      <c r="AJ29" s="15">
        <v>5694534.9900000002</v>
      </c>
      <c r="AK29" s="15">
        <v>5253116.83</v>
      </c>
      <c r="AL29" s="15">
        <v>5253116.83</v>
      </c>
      <c r="AM29" s="15">
        <v>30972.82</v>
      </c>
      <c r="AN29" s="27">
        <v>0.99413847567858737</v>
      </c>
      <c r="AO29" s="6">
        <v>0.99413847567858737</v>
      </c>
      <c r="AP29" s="6">
        <v>1</v>
      </c>
      <c r="AQ29" s="5">
        <v>0</v>
      </c>
      <c r="AR29" s="6"/>
      <c r="AS29" s="3"/>
    </row>
    <row r="30" spans="1:45" ht="38.25" outlineLevel="3" x14ac:dyDescent="0.25">
      <c r="A30" s="30" t="s">
        <v>34</v>
      </c>
      <c r="B30" s="31" t="s">
        <v>35</v>
      </c>
      <c r="C30" s="43" t="str">
        <f t="shared" si="0"/>
        <v>000</v>
      </c>
      <c r="D30" s="43" t="str">
        <f t="shared" si="1"/>
        <v>20200000</v>
      </c>
      <c r="E30" s="43" t="str">
        <f t="shared" si="2"/>
        <v>00</v>
      </c>
      <c r="F30" s="43" t="str">
        <f t="shared" si="3"/>
        <v>0000</v>
      </c>
      <c r="G30" s="43" t="str">
        <f t="shared" si="4"/>
        <v>000</v>
      </c>
      <c r="H30" s="30" t="s">
        <v>34</v>
      </c>
      <c r="I30" s="30"/>
      <c r="J30" s="30"/>
      <c r="K30" s="30"/>
      <c r="L30" s="30"/>
      <c r="M30" s="30"/>
      <c r="N30" s="32"/>
      <c r="O30" s="30"/>
      <c r="P30" s="30"/>
      <c r="Q30" s="30"/>
      <c r="R30" s="30"/>
      <c r="S30" s="30"/>
      <c r="T30" s="30"/>
      <c r="U30" s="30"/>
      <c r="V30" s="30"/>
      <c r="W30" s="5">
        <v>0</v>
      </c>
      <c r="X30" s="15">
        <v>2990441.63</v>
      </c>
      <c r="Y30" s="15">
        <v>2293648.02</v>
      </c>
      <c r="Z30" s="15">
        <v>5284089.6500000004</v>
      </c>
      <c r="AA30" s="15">
        <v>5284089.6500000004</v>
      </c>
      <c r="AB30" s="15">
        <v>5284089.6500000004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5253116.83</v>
      </c>
      <c r="AI30" s="15">
        <v>0</v>
      </c>
      <c r="AJ30" s="15">
        <v>5253116.83</v>
      </c>
      <c r="AK30" s="15">
        <v>5253116.83</v>
      </c>
      <c r="AL30" s="15">
        <v>5253116.83</v>
      </c>
      <c r="AM30" s="15">
        <v>30972.82</v>
      </c>
      <c r="AN30" s="27">
        <v>0.99413847567858737</v>
      </c>
      <c r="AO30" s="6">
        <v>0.99413847567858737</v>
      </c>
      <c r="AP30" s="6">
        <v>1</v>
      </c>
      <c r="AQ30" s="5">
        <v>0</v>
      </c>
      <c r="AR30" s="6"/>
      <c r="AS30" s="3"/>
    </row>
    <row r="31" spans="1:45" ht="25.5" outlineLevel="4" x14ac:dyDescent="0.25">
      <c r="A31" s="30" t="s">
        <v>36</v>
      </c>
      <c r="B31" s="31" t="s">
        <v>37</v>
      </c>
      <c r="C31" s="43" t="str">
        <f t="shared" si="0"/>
        <v>000</v>
      </c>
      <c r="D31" s="43" t="str">
        <f t="shared" si="1"/>
        <v>20215000</v>
      </c>
      <c r="E31" s="43" t="str">
        <f t="shared" si="2"/>
        <v>00</v>
      </c>
      <c r="F31" s="43" t="str">
        <f t="shared" si="3"/>
        <v>0000</v>
      </c>
      <c r="G31" s="43" t="str">
        <f t="shared" si="4"/>
        <v>000</v>
      </c>
      <c r="H31" s="30" t="s">
        <v>36</v>
      </c>
      <c r="I31" s="30"/>
      <c r="J31" s="30"/>
      <c r="K31" s="30"/>
      <c r="L31" s="30"/>
      <c r="M31" s="30"/>
      <c r="N31" s="32"/>
      <c r="O31" s="30"/>
      <c r="P31" s="30"/>
      <c r="Q31" s="30"/>
      <c r="R31" s="30"/>
      <c r="S31" s="30"/>
      <c r="T31" s="30"/>
      <c r="U31" s="30"/>
      <c r="V31" s="30"/>
      <c r="W31" s="5">
        <v>0</v>
      </c>
      <c r="X31" s="15">
        <v>2279948</v>
      </c>
      <c r="Y31" s="15">
        <v>0</v>
      </c>
      <c r="Z31" s="15">
        <v>2279948</v>
      </c>
      <c r="AA31" s="15">
        <v>2279948</v>
      </c>
      <c r="AB31" s="15">
        <v>2279948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2279948</v>
      </c>
      <c r="AI31" s="15">
        <v>0</v>
      </c>
      <c r="AJ31" s="15">
        <v>2279948</v>
      </c>
      <c r="AK31" s="15">
        <v>2279948</v>
      </c>
      <c r="AL31" s="15">
        <v>2279948</v>
      </c>
      <c r="AM31" s="15">
        <v>0</v>
      </c>
      <c r="AN31" s="27">
        <v>1</v>
      </c>
      <c r="AO31" s="6">
        <v>1</v>
      </c>
      <c r="AP31" s="6">
        <v>1</v>
      </c>
      <c r="AQ31" s="5">
        <v>0</v>
      </c>
      <c r="AR31" s="6"/>
      <c r="AS31" s="3"/>
    </row>
    <row r="32" spans="1:45" ht="38.25" x14ac:dyDescent="0.25">
      <c r="A32" s="30" t="s">
        <v>38</v>
      </c>
      <c r="B32" s="31" t="s">
        <v>78</v>
      </c>
      <c r="C32" s="43" t="str">
        <f t="shared" si="0"/>
        <v>003</v>
      </c>
      <c r="D32" s="43" t="str">
        <f t="shared" si="1"/>
        <v>20215001</v>
      </c>
      <c r="E32" s="43" t="str">
        <f t="shared" si="2"/>
        <v>10</v>
      </c>
      <c r="F32" s="43" t="str">
        <f t="shared" si="3"/>
        <v>0000</v>
      </c>
      <c r="G32" s="43" t="str">
        <f t="shared" si="4"/>
        <v>150</v>
      </c>
      <c r="H32" s="30" t="s">
        <v>38</v>
      </c>
      <c r="I32" s="30"/>
      <c r="J32" s="30"/>
      <c r="K32" s="30"/>
      <c r="L32" s="30"/>
      <c r="M32" s="30"/>
      <c r="N32" s="32"/>
      <c r="O32" s="30"/>
      <c r="P32" s="30"/>
      <c r="Q32" s="30"/>
      <c r="R32" s="30"/>
      <c r="S32" s="30"/>
      <c r="T32" s="30"/>
      <c r="U32" s="30"/>
      <c r="V32" s="30"/>
      <c r="W32" s="5">
        <v>0</v>
      </c>
      <c r="X32" s="15">
        <v>2279948</v>
      </c>
      <c r="Y32" s="15">
        <v>0</v>
      </c>
      <c r="Z32" s="15">
        <v>2279948</v>
      </c>
      <c r="AA32" s="15">
        <v>2279948</v>
      </c>
      <c r="AB32" s="15">
        <v>2279948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2279948</v>
      </c>
      <c r="AI32" s="15">
        <v>0</v>
      </c>
      <c r="AJ32" s="15">
        <v>2279948</v>
      </c>
      <c r="AK32" s="15">
        <v>2279948</v>
      </c>
      <c r="AL32" s="15">
        <v>2279948</v>
      </c>
      <c r="AM32" s="15">
        <v>0</v>
      </c>
      <c r="AN32" s="27">
        <v>1</v>
      </c>
      <c r="AO32" s="6">
        <v>1</v>
      </c>
      <c r="AP32" s="6">
        <v>0.4092615504298876</v>
      </c>
      <c r="AQ32" s="5">
        <v>0</v>
      </c>
      <c r="AR32" s="6"/>
      <c r="AS32" s="3"/>
    </row>
    <row r="33" spans="1:45" ht="38.25" outlineLevel="1" x14ac:dyDescent="0.25">
      <c r="A33" s="30" t="s">
        <v>62</v>
      </c>
      <c r="B33" s="31" t="s">
        <v>63</v>
      </c>
      <c r="C33" s="43" t="str">
        <f t="shared" si="0"/>
        <v>000</v>
      </c>
      <c r="D33" s="43" t="str">
        <f t="shared" si="1"/>
        <v>20229000</v>
      </c>
      <c r="E33" s="43" t="str">
        <f t="shared" si="2"/>
        <v>00</v>
      </c>
      <c r="F33" s="43" t="str">
        <f t="shared" si="3"/>
        <v>0000</v>
      </c>
      <c r="G33" s="43" t="str">
        <f t="shared" si="4"/>
        <v>000</v>
      </c>
      <c r="H33" s="30" t="s">
        <v>62</v>
      </c>
      <c r="I33" s="30"/>
      <c r="J33" s="30"/>
      <c r="K33" s="30"/>
      <c r="L33" s="30"/>
      <c r="M33" s="30"/>
      <c r="N33" s="32"/>
      <c r="O33" s="30"/>
      <c r="P33" s="30"/>
      <c r="Q33" s="30"/>
      <c r="R33" s="30"/>
      <c r="S33" s="30"/>
      <c r="T33" s="30"/>
      <c r="U33" s="30"/>
      <c r="V33" s="30"/>
      <c r="W33" s="5">
        <v>0</v>
      </c>
      <c r="X33" s="15">
        <v>0</v>
      </c>
      <c r="Y33" s="15">
        <v>359996</v>
      </c>
      <c r="Z33" s="15">
        <v>359996</v>
      </c>
      <c r="AA33" s="15">
        <v>359996</v>
      </c>
      <c r="AB33" s="15">
        <v>359996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359996</v>
      </c>
      <c r="AI33" s="15">
        <v>0</v>
      </c>
      <c r="AJ33" s="15">
        <v>359996</v>
      </c>
      <c r="AK33" s="15">
        <v>359996</v>
      </c>
      <c r="AL33" s="15">
        <v>359996</v>
      </c>
      <c r="AM33" s="15">
        <v>0</v>
      </c>
      <c r="AN33" s="27">
        <v>1</v>
      </c>
      <c r="AO33" s="6">
        <v>1</v>
      </c>
      <c r="AP33" s="6">
        <v>0.4092615173066439</v>
      </c>
      <c r="AQ33" s="5">
        <v>0</v>
      </c>
      <c r="AR33" s="6"/>
      <c r="AS33" s="3"/>
    </row>
    <row r="34" spans="1:45" ht="51" outlineLevel="2" x14ac:dyDescent="0.25">
      <c r="A34" s="30" t="s">
        <v>64</v>
      </c>
      <c r="B34" s="31" t="s">
        <v>79</v>
      </c>
      <c r="C34" s="43" t="str">
        <f t="shared" si="0"/>
        <v>003</v>
      </c>
      <c r="D34" s="43" t="str">
        <f t="shared" si="1"/>
        <v>20229999</v>
      </c>
      <c r="E34" s="43" t="str">
        <f t="shared" si="2"/>
        <v>10</v>
      </c>
      <c r="F34" s="43" t="str">
        <f t="shared" si="3"/>
        <v>0258</v>
      </c>
      <c r="G34" s="43" t="str">
        <f t="shared" si="4"/>
        <v>150</v>
      </c>
      <c r="H34" s="30" t="s">
        <v>64</v>
      </c>
      <c r="I34" s="30"/>
      <c r="J34" s="30"/>
      <c r="K34" s="30"/>
      <c r="L34" s="30"/>
      <c r="M34" s="30"/>
      <c r="N34" s="32"/>
      <c r="O34" s="30"/>
      <c r="P34" s="30"/>
      <c r="Q34" s="30"/>
      <c r="R34" s="30"/>
      <c r="S34" s="30"/>
      <c r="T34" s="30"/>
      <c r="U34" s="30"/>
      <c r="V34" s="30"/>
      <c r="W34" s="5">
        <v>0</v>
      </c>
      <c r="X34" s="15">
        <v>0</v>
      </c>
      <c r="Y34" s="15">
        <v>359996</v>
      </c>
      <c r="Z34" s="15">
        <v>359996</v>
      </c>
      <c r="AA34" s="15">
        <v>359996</v>
      </c>
      <c r="AB34" s="15">
        <v>359996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359996</v>
      </c>
      <c r="AI34" s="15">
        <v>0</v>
      </c>
      <c r="AJ34" s="15">
        <v>359996</v>
      </c>
      <c r="AK34" s="15">
        <v>359996</v>
      </c>
      <c r="AL34" s="15">
        <v>359996</v>
      </c>
      <c r="AM34" s="15">
        <v>0</v>
      </c>
      <c r="AN34" s="27">
        <v>1</v>
      </c>
      <c r="AO34" s="6">
        <v>1</v>
      </c>
      <c r="AP34" s="6">
        <v>0.5</v>
      </c>
      <c r="AQ34" s="5">
        <v>0</v>
      </c>
      <c r="AR34" s="6"/>
      <c r="AS34" s="3"/>
    </row>
    <row r="35" spans="1:45" ht="25.5" outlineLevel="4" x14ac:dyDescent="0.25">
      <c r="A35" s="30" t="s">
        <v>40</v>
      </c>
      <c r="B35" s="31" t="s">
        <v>39</v>
      </c>
      <c r="C35" s="43" t="str">
        <f t="shared" si="0"/>
        <v>000</v>
      </c>
      <c r="D35" s="43" t="str">
        <f t="shared" si="1"/>
        <v>20235000</v>
      </c>
      <c r="E35" s="43" t="str">
        <f t="shared" si="2"/>
        <v>00</v>
      </c>
      <c r="F35" s="43" t="str">
        <f t="shared" si="3"/>
        <v>0000</v>
      </c>
      <c r="G35" s="43" t="str">
        <f t="shared" si="4"/>
        <v>000</v>
      </c>
      <c r="H35" s="30" t="s">
        <v>40</v>
      </c>
      <c r="I35" s="30"/>
      <c r="J35" s="30"/>
      <c r="K35" s="30"/>
      <c r="L35" s="30"/>
      <c r="M35" s="30"/>
      <c r="N35" s="32"/>
      <c r="O35" s="30"/>
      <c r="P35" s="30"/>
      <c r="Q35" s="30"/>
      <c r="R35" s="30"/>
      <c r="S35" s="30"/>
      <c r="T35" s="30"/>
      <c r="U35" s="30"/>
      <c r="V35" s="30"/>
      <c r="W35" s="5">
        <v>0</v>
      </c>
      <c r="X35" s="15">
        <v>157375</v>
      </c>
      <c r="Y35" s="15">
        <v>7944</v>
      </c>
      <c r="Z35" s="15">
        <v>165319</v>
      </c>
      <c r="AA35" s="15">
        <v>165319</v>
      </c>
      <c r="AB35" s="15">
        <v>165319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165319</v>
      </c>
      <c r="AI35" s="15">
        <v>0</v>
      </c>
      <c r="AJ35" s="15">
        <v>165319</v>
      </c>
      <c r="AK35" s="15">
        <v>165319</v>
      </c>
      <c r="AL35" s="15">
        <v>165319</v>
      </c>
      <c r="AM35" s="15">
        <v>0</v>
      </c>
      <c r="AN35" s="27">
        <v>1</v>
      </c>
      <c r="AO35" s="6">
        <v>1</v>
      </c>
      <c r="AP35" s="6">
        <v>0.5</v>
      </c>
      <c r="AQ35" s="5">
        <v>0</v>
      </c>
      <c r="AR35" s="6"/>
      <c r="AS35" s="3"/>
    </row>
    <row r="36" spans="1:45" ht="51" outlineLevel="2" x14ac:dyDescent="0.25">
      <c r="A36" s="30" t="s">
        <v>41</v>
      </c>
      <c r="B36" s="31" t="s">
        <v>80</v>
      </c>
      <c r="C36" s="43" t="str">
        <f t="shared" si="0"/>
        <v>003</v>
      </c>
      <c r="D36" s="43" t="str">
        <f t="shared" si="1"/>
        <v>20235118</v>
      </c>
      <c r="E36" s="43" t="str">
        <f t="shared" si="2"/>
        <v>10</v>
      </c>
      <c r="F36" s="43" t="str">
        <f t="shared" si="3"/>
        <v>0000</v>
      </c>
      <c r="G36" s="43" t="str">
        <f t="shared" si="4"/>
        <v>150</v>
      </c>
      <c r="H36" s="30" t="s">
        <v>41</v>
      </c>
      <c r="I36" s="30"/>
      <c r="J36" s="30"/>
      <c r="K36" s="30"/>
      <c r="L36" s="30"/>
      <c r="M36" s="30"/>
      <c r="N36" s="32"/>
      <c r="O36" s="30"/>
      <c r="P36" s="30"/>
      <c r="Q36" s="30"/>
      <c r="R36" s="30"/>
      <c r="S36" s="30"/>
      <c r="T36" s="30"/>
      <c r="U36" s="30"/>
      <c r="V36" s="30"/>
      <c r="W36" s="5">
        <v>0</v>
      </c>
      <c r="X36" s="15">
        <v>157375</v>
      </c>
      <c r="Y36" s="15">
        <v>7944</v>
      </c>
      <c r="Z36" s="15">
        <v>165319</v>
      </c>
      <c r="AA36" s="15">
        <v>165319</v>
      </c>
      <c r="AB36" s="15">
        <v>165319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165319</v>
      </c>
      <c r="AI36" s="15">
        <v>0</v>
      </c>
      <c r="AJ36" s="15">
        <v>165319</v>
      </c>
      <c r="AK36" s="15">
        <v>165319</v>
      </c>
      <c r="AL36" s="15">
        <v>165319</v>
      </c>
      <c r="AM36" s="15">
        <v>0</v>
      </c>
      <c r="AN36" s="27">
        <v>1</v>
      </c>
      <c r="AO36" s="6">
        <v>1</v>
      </c>
      <c r="AP36" s="6">
        <v>0.39925663</v>
      </c>
      <c r="AQ36" s="5">
        <v>0</v>
      </c>
      <c r="AR36" s="6"/>
      <c r="AS36" s="3"/>
    </row>
    <row r="37" spans="1:45" outlineLevel="3" x14ac:dyDescent="0.25">
      <c r="A37" s="30" t="s">
        <v>42</v>
      </c>
      <c r="B37" s="31" t="s">
        <v>43</v>
      </c>
      <c r="C37" s="43" t="str">
        <f t="shared" si="0"/>
        <v>000</v>
      </c>
      <c r="D37" s="43" t="str">
        <f t="shared" si="1"/>
        <v>20240000</v>
      </c>
      <c r="E37" s="43" t="str">
        <f t="shared" si="2"/>
        <v>00</v>
      </c>
      <c r="F37" s="43" t="str">
        <f t="shared" si="3"/>
        <v>0000</v>
      </c>
      <c r="G37" s="43" t="str">
        <f t="shared" si="4"/>
        <v>000</v>
      </c>
      <c r="H37" s="30" t="s">
        <v>42</v>
      </c>
      <c r="I37" s="30"/>
      <c r="J37" s="30"/>
      <c r="K37" s="30"/>
      <c r="L37" s="30"/>
      <c r="M37" s="30"/>
      <c r="N37" s="32"/>
      <c r="O37" s="30"/>
      <c r="P37" s="30"/>
      <c r="Q37" s="30"/>
      <c r="R37" s="30"/>
      <c r="S37" s="30"/>
      <c r="T37" s="30"/>
      <c r="U37" s="30"/>
      <c r="V37" s="30"/>
      <c r="W37" s="5">
        <v>0</v>
      </c>
      <c r="X37" s="15">
        <v>459374.63</v>
      </c>
      <c r="Y37" s="15">
        <v>0</v>
      </c>
      <c r="Z37" s="15">
        <v>459374.63</v>
      </c>
      <c r="AA37" s="15">
        <v>459374.63</v>
      </c>
      <c r="AB37" s="15">
        <v>459374.63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457900</v>
      </c>
      <c r="AI37" s="15">
        <v>0</v>
      </c>
      <c r="AJ37" s="15">
        <v>457900</v>
      </c>
      <c r="AK37" s="15">
        <v>457900</v>
      </c>
      <c r="AL37" s="15">
        <v>457900</v>
      </c>
      <c r="AM37" s="15">
        <v>1474.63</v>
      </c>
      <c r="AN37" s="27">
        <v>0.99678991850290033</v>
      </c>
      <c r="AO37" s="6">
        <v>0.99678991850290033</v>
      </c>
      <c r="AP37" s="6">
        <v>0.39925663</v>
      </c>
      <c r="AQ37" s="5">
        <v>0</v>
      </c>
      <c r="AR37" s="6"/>
      <c r="AS37" s="3"/>
    </row>
    <row r="38" spans="1:45" ht="51" outlineLevel="4" x14ac:dyDescent="0.25">
      <c r="A38" s="30" t="s">
        <v>44</v>
      </c>
      <c r="B38" s="31" t="s">
        <v>81</v>
      </c>
      <c r="C38" s="43" t="str">
        <f t="shared" si="0"/>
        <v>003</v>
      </c>
      <c r="D38" s="43" t="str">
        <f t="shared" si="1"/>
        <v>20240014</v>
      </c>
      <c r="E38" s="43" t="str">
        <f t="shared" si="2"/>
        <v>10</v>
      </c>
      <c r="F38" s="43" t="str">
        <f t="shared" si="3"/>
        <v>0710</v>
      </c>
      <c r="G38" s="43" t="str">
        <f t="shared" si="4"/>
        <v>150</v>
      </c>
      <c r="H38" s="30" t="s">
        <v>44</v>
      </c>
      <c r="I38" s="30"/>
      <c r="J38" s="30"/>
      <c r="K38" s="30"/>
      <c r="L38" s="30"/>
      <c r="M38" s="30"/>
      <c r="N38" s="32"/>
      <c r="O38" s="30"/>
      <c r="P38" s="30"/>
      <c r="Q38" s="30"/>
      <c r="R38" s="30"/>
      <c r="S38" s="30"/>
      <c r="T38" s="30"/>
      <c r="U38" s="30"/>
      <c r="V38" s="30"/>
      <c r="W38" s="5">
        <v>0</v>
      </c>
      <c r="X38" s="15">
        <v>459374.63</v>
      </c>
      <c r="Y38" s="15">
        <v>0</v>
      </c>
      <c r="Z38" s="15">
        <v>459374.63</v>
      </c>
      <c r="AA38" s="15">
        <v>459374.63</v>
      </c>
      <c r="AB38" s="15">
        <v>459374.63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457900</v>
      </c>
      <c r="AI38" s="15">
        <v>0</v>
      </c>
      <c r="AJ38" s="15">
        <v>457900</v>
      </c>
      <c r="AK38" s="15">
        <v>457900</v>
      </c>
      <c r="AL38" s="15">
        <v>457900</v>
      </c>
      <c r="AM38" s="15">
        <v>1474.63</v>
      </c>
      <c r="AN38" s="27">
        <v>0.99678991850290033</v>
      </c>
      <c r="AO38" s="6">
        <v>0.99678991850290033</v>
      </c>
      <c r="AP38" s="6">
        <v>0.39925663</v>
      </c>
      <c r="AQ38" s="5">
        <v>0</v>
      </c>
      <c r="AR38" s="6"/>
      <c r="AS38" s="3"/>
    </row>
    <row r="39" spans="1:45" ht="38.25" outlineLevel="2" x14ac:dyDescent="0.25">
      <c r="A39" s="30" t="s">
        <v>45</v>
      </c>
      <c r="B39" s="31" t="s">
        <v>46</v>
      </c>
      <c r="C39" s="43" t="str">
        <f t="shared" si="0"/>
        <v>000</v>
      </c>
      <c r="D39" s="43" t="str">
        <f t="shared" si="1"/>
        <v>20249000</v>
      </c>
      <c r="E39" s="43" t="str">
        <f t="shared" si="2"/>
        <v>00</v>
      </c>
      <c r="F39" s="43" t="str">
        <f t="shared" si="3"/>
        <v>0000</v>
      </c>
      <c r="G39" s="43" t="str">
        <f t="shared" si="4"/>
        <v>000</v>
      </c>
      <c r="H39" s="30" t="s">
        <v>45</v>
      </c>
      <c r="I39" s="30"/>
      <c r="J39" s="30"/>
      <c r="K39" s="30"/>
      <c r="L39" s="30"/>
      <c r="M39" s="30"/>
      <c r="N39" s="32"/>
      <c r="O39" s="30"/>
      <c r="P39" s="30"/>
      <c r="Q39" s="30"/>
      <c r="R39" s="30"/>
      <c r="S39" s="30"/>
      <c r="T39" s="30"/>
      <c r="U39" s="30"/>
      <c r="V39" s="30"/>
      <c r="W39" s="5">
        <v>0</v>
      </c>
      <c r="X39" s="15">
        <v>93744</v>
      </c>
      <c r="Y39" s="15">
        <v>1925708.02</v>
      </c>
      <c r="Z39" s="15">
        <v>2019452.02</v>
      </c>
      <c r="AA39" s="15">
        <v>2019452.02</v>
      </c>
      <c r="AB39" s="15">
        <v>2019452.02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1989953.83</v>
      </c>
      <c r="AI39" s="15">
        <v>0</v>
      </c>
      <c r="AJ39" s="15">
        <v>1989953.83</v>
      </c>
      <c r="AK39" s="15">
        <v>1989953.83</v>
      </c>
      <c r="AL39" s="15">
        <v>1989953.83</v>
      </c>
      <c r="AM39" s="15">
        <v>29498.19</v>
      </c>
      <c r="AN39" s="27">
        <v>0.9853929730897989</v>
      </c>
      <c r="AO39" s="6">
        <v>0.9853929730897989</v>
      </c>
      <c r="AP39" s="6">
        <v>0</v>
      </c>
      <c r="AQ39" s="5">
        <v>0</v>
      </c>
      <c r="AR39" s="6"/>
      <c r="AS39" s="3"/>
    </row>
    <row r="40" spans="1:45" ht="102" outlineLevel="3" x14ac:dyDescent="0.25">
      <c r="A40" s="30" t="s">
        <v>65</v>
      </c>
      <c r="B40" s="31" t="s">
        <v>82</v>
      </c>
      <c r="C40" s="43" t="str">
        <f t="shared" si="0"/>
        <v>003</v>
      </c>
      <c r="D40" s="43" t="str">
        <f t="shared" si="1"/>
        <v>20249999</v>
      </c>
      <c r="E40" s="43" t="str">
        <f t="shared" si="2"/>
        <v>10</v>
      </c>
      <c r="F40" s="43" t="str">
        <f t="shared" si="3"/>
        <v>0444</v>
      </c>
      <c r="G40" s="43" t="str">
        <f t="shared" si="4"/>
        <v>150</v>
      </c>
      <c r="H40" s="30" t="s">
        <v>65</v>
      </c>
      <c r="I40" s="30"/>
      <c r="J40" s="30"/>
      <c r="K40" s="30"/>
      <c r="L40" s="30"/>
      <c r="M40" s="30"/>
      <c r="N40" s="32"/>
      <c r="O40" s="30"/>
      <c r="P40" s="30"/>
      <c r="Q40" s="30"/>
      <c r="R40" s="30"/>
      <c r="S40" s="30"/>
      <c r="T40" s="30"/>
      <c r="U40" s="30"/>
      <c r="V40" s="30"/>
      <c r="W40" s="5">
        <v>0</v>
      </c>
      <c r="X40" s="15">
        <v>0</v>
      </c>
      <c r="Y40" s="15">
        <v>965016.42</v>
      </c>
      <c r="Z40" s="15">
        <v>965016.42</v>
      </c>
      <c r="AA40" s="15">
        <v>965016.42</v>
      </c>
      <c r="AB40" s="15">
        <v>965016.42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965016.42</v>
      </c>
      <c r="AI40" s="15">
        <v>0</v>
      </c>
      <c r="AJ40" s="15">
        <v>965016.42</v>
      </c>
      <c r="AK40" s="15">
        <v>965016.42</v>
      </c>
      <c r="AL40" s="15">
        <v>965016.42</v>
      </c>
      <c r="AM40" s="15">
        <v>0</v>
      </c>
      <c r="AN40" s="27">
        <v>1</v>
      </c>
      <c r="AO40" s="6">
        <v>1</v>
      </c>
      <c r="AP40" s="6">
        <v>0</v>
      </c>
      <c r="AQ40" s="5">
        <v>0</v>
      </c>
      <c r="AR40" s="6"/>
      <c r="AS40" s="3"/>
    </row>
    <row r="41" spans="1:45" ht="51" outlineLevel="4" x14ac:dyDescent="0.25">
      <c r="A41" s="30" t="s">
        <v>47</v>
      </c>
      <c r="B41" s="31" t="s">
        <v>83</v>
      </c>
      <c r="C41" s="43" t="str">
        <f t="shared" si="0"/>
        <v>003</v>
      </c>
      <c r="D41" s="43" t="str">
        <f t="shared" si="1"/>
        <v>20249999</v>
      </c>
      <c r="E41" s="43" t="str">
        <f t="shared" si="2"/>
        <v>10</v>
      </c>
      <c r="F41" s="43" t="str">
        <f t="shared" si="3"/>
        <v>0720</v>
      </c>
      <c r="G41" s="43" t="str">
        <f t="shared" si="4"/>
        <v>150</v>
      </c>
      <c r="H41" s="30" t="s">
        <v>47</v>
      </c>
      <c r="I41" s="30"/>
      <c r="J41" s="30"/>
      <c r="K41" s="30"/>
      <c r="L41" s="30"/>
      <c r="M41" s="30"/>
      <c r="N41" s="32"/>
      <c r="O41" s="30"/>
      <c r="P41" s="30"/>
      <c r="Q41" s="30"/>
      <c r="R41" s="30"/>
      <c r="S41" s="30"/>
      <c r="T41" s="30"/>
      <c r="U41" s="30"/>
      <c r="V41" s="30"/>
      <c r="W41" s="5">
        <v>0</v>
      </c>
      <c r="X41" s="15">
        <v>93744</v>
      </c>
      <c r="Y41" s="15">
        <v>0</v>
      </c>
      <c r="Z41" s="15">
        <v>93744</v>
      </c>
      <c r="AA41" s="15">
        <v>93744</v>
      </c>
      <c r="AB41" s="15">
        <v>93744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64245.81</v>
      </c>
      <c r="AI41" s="15">
        <v>0</v>
      </c>
      <c r="AJ41" s="15">
        <v>64245.81</v>
      </c>
      <c r="AK41" s="15">
        <v>64245.81</v>
      </c>
      <c r="AL41" s="15">
        <v>64245.81</v>
      </c>
      <c r="AM41" s="15">
        <v>29498.19</v>
      </c>
      <c r="AN41" s="27">
        <v>0.68533250128008194</v>
      </c>
      <c r="AO41" s="6">
        <v>0.68533250128008194</v>
      </c>
      <c r="AP41" s="6">
        <v>0</v>
      </c>
      <c r="AQ41" s="5">
        <v>0</v>
      </c>
      <c r="AR41" s="6"/>
      <c r="AS41" s="3"/>
    </row>
    <row r="42" spans="1:45" ht="38.25" outlineLevel="2" x14ac:dyDescent="0.25">
      <c r="A42" s="33" t="s">
        <v>67</v>
      </c>
      <c r="B42" s="34" t="s">
        <v>84</v>
      </c>
      <c r="C42" s="43" t="str">
        <f t="shared" si="0"/>
        <v>003</v>
      </c>
      <c r="D42" s="43" t="str">
        <f t="shared" si="1"/>
        <v>20249999</v>
      </c>
      <c r="E42" s="43" t="str">
        <f t="shared" si="2"/>
        <v>10</v>
      </c>
      <c r="F42" s="43" t="str">
        <f t="shared" si="3"/>
        <v>0775</v>
      </c>
      <c r="G42" s="43" t="str">
        <f t="shared" si="4"/>
        <v>150</v>
      </c>
      <c r="H42" s="33" t="s">
        <v>67</v>
      </c>
      <c r="I42" s="33"/>
      <c r="J42" s="33"/>
      <c r="K42" s="33"/>
      <c r="L42" s="33"/>
      <c r="M42" s="33"/>
      <c r="N42" s="35"/>
      <c r="O42" s="33"/>
      <c r="P42" s="33"/>
      <c r="Q42" s="33"/>
      <c r="R42" s="33"/>
      <c r="S42" s="33"/>
      <c r="T42" s="33"/>
      <c r="U42" s="33"/>
      <c r="V42" s="33"/>
      <c r="W42" s="36">
        <v>0</v>
      </c>
      <c r="X42" s="39">
        <v>0</v>
      </c>
      <c r="Y42" s="39">
        <v>960691.6</v>
      </c>
      <c r="Z42" s="39">
        <v>960691.6</v>
      </c>
      <c r="AA42" s="39">
        <v>960691.6</v>
      </c>
      <c r="AB42" s="39">
        <v>960691.6</v>
      </c>
      <c r="AC42" s="39">
        <v>0</v>
      </c>
      <c r="AD42" s="39">
        <v>0</v>
      </c>
      <c r="AE42" s="39">
        <v>0</v>
      </c>
      <c r="AF42" s="39">
        <v>0</v>
      </c>
      <c r="AG42" s="39">
        <v>0</v>
      </c>
      <c r="AH42" s="39">
        <v>960691.6</v>
      </c>
      <c r="AI42" s="39">
        <v>0</v>
      </c>
      <c r="AJ42" s="39">
        <v>960691.6</v>
      </c>
      <c r="AK42" s="39">
        <v>960691.6</v>
      </c>
      <c r="AL42" s="39">
        <v>960691.6</v>
      </c>
      <c r="AM42" s="39">
        <v>0</v>
      </c>
      <c r="AN42" s="40">
        <v>1</v>
      </c>
      <c r="AO42" s="6">
        <v>1</v>
      </c>
      <c r="AP42" s="6">
        <v>0.2762459833795014</v>
      </c>
      <c r="AQ42" s="5">
        <v>0</v>
      </c>
      <c r="AR42" s="6"/>
      <c r="AS42" s="3"/>
    </row>
    <row r="43" spans="1:45" outlineLevel="3" x14ac:dyDescent="0.25">
      <c r="A43" s="44" t="s">
        <v>48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37"/>
      <c r="R43" s="37"/>
      <c r="S43" s="37"/>
      <c r="T43" s="37"/>
      <c r="U43" s="37"/>
      <c r="V43" s="37"/>
      <c r="W43" s="38">
        <v>0</v>
      </c>
      <c r="X43" s="41">
        <v>6226624.6299999999</v>
      </c>
      <c r="Y43" s="41">
        <v>2391920.84</v>
      </c>
      <c r="Z43" s="41">
        <v>8618545.4700000007</v>
      </c>
      <c r="AA43" s="41">
        <v>8618545.4700000007</v>
      </c>
      <c r="AB43" s="41">
        <v>8618545.4700000007</v>
      </c>
      <c r="AC43" s="41">
        <v>0</v>
      </c>
      <c r="AD43" s="41">
        <v>0</v>
      </c>
      <c r="AE43" s="41">
        <v>0</v>
      </c>
      <c r="AF43" s="41">
        <v>0</v>
      </c>
      <c r="AG43" s="41">
        <v>441418.16</v>
      </c>
      <c r="AH43" s="41">
        <v>10137096.66</v>
      </c>
      <c r="AI43" s="41">
        <v>441418.16</v>
      </c>
      <c r="AJ43" s="41">
        <v>10137096.66</v>
      </c>
      <c r="AK43" s="41">
        <v>9695678.5</v>
      </c>
      <c r="AL43" s="41">
        <v>9695678.5</v>
      </c>
      <c r="AM43" s="41">
        <v>-1077133.03</v>
      </c>
      <c r="AN43" s="42">
        <v>1.1249785168215862</v>
      </c>
      <c r="AO43" s="29">
        <v>1.1249785168215862</v>
      </c>
      <c r="AP43" s="6">
        <v>0.2762459833795014</v>
      </c>
      <c r="AQ43" s="5">
        <v>0</v>
      </c>
      <c r="AR43" s="6"/>
      <c r="AS43" s="3"/>
    </row>
    <row r="44" spans="1:45" outlineLevel="4" x14ac:dyDescent="0.25">
      <c r="A44" s="19"/>
      <c r="B44" s="20"/>
      <c r="C44" s="20"/>
      <c r="D44" s="20"/>
      <c r="E44" s="20"/>
      <c r="F44" s="20"/>
      <c r="G44" s="20"/>
      <c r="H44" s="19"/>
      <c r="I44" s="19"/>
      <c r="J44" s="19"/>
      <c r="K44" s="19"/>
      <c r="L44" s="19"/>
      <c r="M44" s="19"/>
      <c r="N44" s="21"/>
      <c r="O44" s="19"/>
      <c r="P44" s="19"/>
      <c r="Q44" s="19"/>
      <c r="R44" s="19"/>
      <c r="S44" s="19"/>
      <c r="T44" s="19"/>
      <c r="U44" s="19"/>
      <c r="V44" s="19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3"/>
      <c r="AO44" s="28"/>
      <c r="AP44" s="6">
        <v>0.2762459833795014</v>
      </c>
      <c r="AQ44" s="5">
        <v>0</v>
      </c>
      <c r="AR44" s="6"/>
      <c r="AS44" s="3"/>
    </row>
    <row r="45" spans="1:45" outlineLevel="2" x14ac:dyDescent="0.25">
      <c r="A45" s="19"/>
      <c r="B45" s="20"/>
      <c r="C45" s="20"/>
      <c r="D45" s="20"/>
      <c r="E45" s="20"/>
      <c r="F45" s="20"/>
      <c r="G45" s="20"/>
      <c r="H45" s="19"/>
      <c r="I45" s="19"/>
      <c r="J45" s="19"/>
      <c r="K45" s="19"/>
      <c r="L45" s="19"/>
      <c r="M45" s="19"/>
      <c r="N45" s="21"/>
      <c r="O45" s="19"/>
      <c r="P45" s="19"/>
      <c r="Q45" s="19"/>
      <c r="R45" s="19"/>
      <c r="S45" s="19"/>
      <c r="T45" s="19"/>
      <c r="U45" s="19"/>
      <c r="V45" s="19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3"/>
      <c r="AO45" s="28"/>
      <c r="AP45" s="6">
        <v>0</v>
      </c>
      <c r="AQ45" s="5">
        <v>0</v>
      </c>
      <c r="AR45" s="6"/>
      <c r="AS45" s="3"/>
    </row>
    <row r="46" spans="1:45" outlineLevel="3" x14ac:dyDescent="0.25">
      <c r="A46" s="19"/>
      <c r="B46" s="20"/>
      <c r="C46" s="20"/>
      <c r="D46" s="20"/>
      <c r="E46" s="20"/>
      <c r="F46" s="20"/>
      <c r="G46" s="20"/>
      <c r="H46" s="19"/>
      <c r="I46" s="19"/>
      <c r="J46" s="19"/>
      <c r="K46" s="19"/>
      <c r="L46" s="19"/>
      <c r="M46" s="19"/>
      <c r="N46" s="21"/>
      <c r="O46" s="19"/>
      <c r="P46" s="19"/>
      <c r="Q46" s="19"/>
      <c r="R46" s="19"/>
      <c r="S46" s="19"/>
      <c r="T46" s="19"/>
      <c r="U46" s="19"/>
      <c r="V46" s="19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3"/>
      <c r="AO46" s="28"/>
      <c r="AP46" s="6">
        <v>0</v>
      </c>
      <c r="AQ46" s="5">
        <v>0</v>
      </c>
      <c r="AR46" s="6"/>
      <c r="AS46" s="3"/>
    </row>
    <row r="47" spans="1:45" outlineLevel="4" x14ac:dyDescent="0.25">
      <c r="A47" s="19"/>
      <c r="B47" s="20"/>
      <c r="C47" s="20"/>
      <c r="D47" s="20"/>
      <c r="E47" s="20"/>
      <c r="F47" s="20"/>
      <c r="G47" s="20"/>
      <c r="H47" s="19"/>
      <c r="I47" s="19"/>
      <c r="J47" s="19"/>
      <c r="K47" s="19"/>
      <c r="L47" s="19"/>
      <c r="M47" s="19"/>
      <c r="N47" s="21"/>
      <c r="O47" s="19"/>
      <c r="P47" s="19"/>
      <c r="Q47" s="19"/>
      <c r="R47" s="19"/>
      <c r="S47" s="19"/>
      <c r="T47" s="19"/>
      <c r="U47" s="19"/>
      <c r="V47" s="19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3"/>
      <c r="AO47" s="29">
        <v>0.39091800950769262</v>
      </c>
      <c r="AP47" s="6">
        <v>0</v>
      </c>
      <c r="AQ47" s="5">
        <v>0</v>
      </c>
      <c r="AR47" s="6"/>
      <c r="AS47" s="3"/>
    </row>
    <row r="48" spans="1:45" outlineLevel="2" x14ac:dyDescent="0.25">
      <c r="A48" s="19"/>
      <c r="B48" s="20"/>
      <c r="C48" s="20"/>
      <c r="D48" s="20"/>
      <c r="E48" s="20"/>
      <c r="F48" s="20"/>
      <c r="G48" s="20"/>
      <c r="H48" s="19"/>
      <c r="I48" s="19"/>
      <c r="J48" s="19"/>
      <c r="K48" s="19"/>
      <c r="L48" s="19"/>
      <c r="M48" s="19"/>
      <c r="N48" s="21"/>
      <c r="O48" s="19"/>
      <c r="P48" s="19"/>
      <c r="Q48" s="19"/>
      <c r="R48" s="19"/>
      <c r="S48" s="19"/>
      <c r="T48" s="19"/>
      <c r="U48" s="19"/>
      <c r="V48" s="19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3"/>
      <c r="AO48" s="16">
        <v>46872</v>
      </c>
      <c r="AP48" s="6">
        <v>0.5</v>
      </c>
      <c r="AQ48" s="5">
        <v>0</v>
      </c>
      <c r="AR48" s="6"/>
      <c r="AS48" s="3"/>
    </row>
    <row r="49" spans="1:45" outlineLevel="3" x14ac:dyDescent="0.25">
      <c r="A49" s="19"/>
      <c r="B49" s="20"/>
      <c r="C49" s="20"/>
      <c r="D49" s="20"/>
      <c r="E49" s="20"/>
      <c r="F49" s="20"/>
      <c r="G49" s="20"/>
      <c r="H49" s="19"/>
      <c r="I49" s="19"/>
      <c r="J49" s="19"/>
      <c r="K49" s="19"/>
      <c r="L49" s="19"/>
      <c r="M49" s="19"/>
      <c r="N49" s="21"/>
      <c r="O49" s="19"/>
      <c r="P49" s="19"/>
      <c r="Q49" s="19"/>
      <c r="R49" s="19"/>
      <c r="S49" s="19"/>
      <c r="T49" s="19"/>
      <c r="U49" s="19"/>
      <c r="V49" s="19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3"/>
      <c r="AO49" s="16">
        <v>46872</v>
      </c>
      <c r="AP49" s="6">
        <v>0.5</v>
      </c>
      <c r="AQ49" s="5">
        <v>0</v>
      </c>
      <c r="AR49" s="6"/>
      <c r="AS49" s="3"/>
    </row>
    <row r="50" spans="1:45" outlineLevel="4" x14ac:dyDescent="0.25">
      <c r="A50" s="19"/>
      <c r="B50" s="20"/>
      <c r="C50" s="20"/>
      <c r="D50" s="20"/>
      <c r="E50" s="20"/>
      <c r="F50" s="20"/>
      <c r="G50" s="20"/>
      <c r="H50" s="19"/>
      <c r="I50" s="19"/>
      <c r="J50" s="19"/>
      <c r="K50" s="19"/>
      <c r="L50" s="19"/>
      <c r="M50" s="19"/>
      <c r="N50" s="21"/>
      <c r="O50" s="19"/>
      <c r="P50" s="19"/>
      <c r="Q50" s="19"/>
      <c r="R50" s="19"/>
      <c r="S50" s="19"/>
      <c r="T50" s="19"/>
      <c r="U50" s="19"/>
      <c r="V50" s="19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3"/>
      <c r="AO50" s="16">
        <v>46872</v>
      </c>
      <c r="AP50" s="6">
        <v>0.5</v>
      </c>
      <c r="AQ50" s="5">
        <v>0</v>
      </c>
      <c r="AR50" s="6"/>
      <c r="AS50" s="3"/>
    </row>
    <row r="51" spans="1:45" outlineLevel="1" x14ac:dyDescent="0.25">
      <c r="A51" s="19"/>
      <c r="B51" s="20"/>
      <c r="C51" s="20"/>
      <c r="D51" s="20"/>
      <c r="E51" s="20"/>
      <c r="F51" s="20"/>
      <c r="G51" s="20"/>
      <c r="H51" s="19"/>
      <c r="I51" s="19"/>
      <c r="J51" s="19"/>
      <c r="K51" s="19"/>
      <c r="L51" s="19"/>
      <c r="M51" s="19"/>
      <c r="N51" s="21"/>
      <c r="O51" s="19"/>
      <c r="P51" s="19"/>
      <c r="Q51" s="19"/>
      <c r="R51" s="19"/>
      <c r="S51" s="19"/>
      <c r="T51" s="19"/>
      <c r="U51" s="19"/>
      <c r="V51" s="19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3"/>
      <c r="AO51" s="16">
        <v>-0.13</v>
      </c>
      <c r="AP51" s="6"/>
      <c r="AQ51" s="5">
        <v>0</v>
      </c>
      <c r="AR51" s="6"/>
      <c r="AS51" s="3"/>
    </row>
    <row r="52" spans="1:45" outlineLevel="2" x14ac:dyDescent="0.25">
      <c r="A52" s="19"/>
      <c r="B52" s="20"/>
      <c r="C52" s="20"/>
      <c r="D52" s="20"/>
      <c r="E52" s="20"/>
      <c r="F52" s="20"/>
      <c r="G52" s="20"/>
      <c r="H52" s="19"/>
      <c r="I52" s="19"/>
      <c r="J52" s="19"/>
      <c r="K52" s="19"/>
      <c r="L52" s="19"/>
      <c r="M52" s="19"/>
      <c r="N52" s="21"/>
      <c r="O52" s="19"/>
      <c r="P52" s="19"/>
      <c r="Q52" s="19"/>
      <c r="R52" s="19"/>
      <c r="S52" s="19"/>
      <c r="T52" s="19"/>
      <c r="U52" s="19"/>
      <c r="V52" s="19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3"/>
      <c r="AO52" s="16">
        <v>-0.13</v>
      </c>
      <c r="AP52" s="6"/>
      <c r="AQ52" s="5">
        <v>0</v>
      </c>
      <c r="AR52" s="6"/>
      <c r="AS52" s="3"/>
    </row>
    <row r="53" spans="1:45" outlineLevel="3" x14ac:dyDescent="0.25">
      <c r="A53" s="19"/>
      <c r="B53" s="20"/>
      <c r="C53" s="20"/>
      <c r="D53" s="20"/>
      <c r="E53" s="20"/>
      <c r="F53" s="20"/>
      <c r="G53" s="20"/>
      <c r="H53" s="19"/>
      <c r="I53" s="19"/>
      <c r="J53" s="19"/>
      <c r="K53" s="19"/>
      <c r="L53" s="19"/>
      <c r="M53" s="19"/>
      <c r="N53" s="21"/>
      <c r="O53" s="19"/>
      <c r="P53" s="19"/>
      <c r="Q53" s="19"/>
      <c r="R53" s="19"/>
      <c r="S53" s="19"/>
      <c r="T53" s="19"/>
      <c r="U53" s="19"/>
      <c r="V53" s="19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3"/>
      <c r="AO53" s="16">
        <v>-0.13</v>
      </c>
      <c r="AP53" s="6"/>
      <c r="AQ53" s="5">
        <v>0</v>
      </c>
      <c r="AR53" s="6"/>
      <c r="AS53" s="3"/>
    </row>
    <row r="54" spans="1:45" outlineLevel="4" x14ac:dyDescent="0.25">
      <c r="A54" s="19"/>
      <c r="B54" s="20"/>
      <c r="C54" s="20"/>
      <c r="D54" s="20"/>
      <c r="E54" s="20"/>
      <c r="F54" s="20"/>
      <c r="G54" s="20"/>
      <c r="H54" s="19"/>
      <c r="I54" s="19"/>
      <c r="J54" s="19"/>
      <c r="K54" s="19"/>
      <c r="L54" s="19"/>
      <c r="M54" s="19"/>
      <c r="N54" s="21"/>
      <c r="O54" s="19"/>
      <c r="P54" s="19"/>
      <c r="Q54" s="19"/>
      <c r="R54" s="19"/>
      <c r="S54" s="19"/>
      <c r="T54" s="19"/>
      <c r="U54" s="19"/>
      <c r="V54" s="19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3"/>
      <c r="AO54" s="16">
        <v>-0.13</v>
      </c>
      <c r="AP54" s="6"/>
      <c r="AQ54" s="5">
        <v>0</v>
      </c>
      <c r="AR54" s="6"/>
      <c r="AS54" s="3"/>
    </row>
    <row r="55" spans="1:45" ht="12.75" customHeight="1" x14ac:dyDescent="0.25">
      <c r="A55" s="19"/>
      <c r="B55" s="20"/>
      <c r="C55" s="20"/>
      <c r="D55" s="20"/>
      <c r="E55" s="20"/>
      <c r="F55" s="20"/>
      <c r="G55" s="20"/>
      <c r="H55" s="19"/>
      <c r="I55" s="19"/>
      <c r="J55" s="19"/>
      <c r="K55" s="19"/>
      <c r="L55" s="19"/>
      <c r="M55" s="19"/>
      <c r="N55" s="21"/>
      <c r="O55" s="19"/>
      <c r="P55" s="19"/>
      <c r="Q55" s="19"/>
      <c r="R55" s="19"/>
      <c r="S55" s="19"/>
      <c r="T55" s="19"/>
      <c r="U55" s="19"/>
      <c r="V55" s="19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3"/>
      <c r="AO55" s="17">
        <v>4621082.5</v>
      </c>
      <c r="AP55" s="8">
        <v>0.29949007835607044</v>
      </c>
      <c r="AQ55" s="7">
        <v>0</v>
      </c>
      <c r="AR55" s="8"/>
      <c r="AS55" s="3"/>
    </row>
    <row r="56" spans="1:45" ht="12.75" customHeight="1" x14ac:dyDescent="0.25">
      <c r="A56" s="19"/>
      <c r="B56" s="20"/>
      <c r="C56" s="20"/>
      <c r="D56" s="20"/>
      <c r="E56" s="20"/>
      <c r="F56" s="20"/>
      <c r="G56" s="20"/>
      <c r="H56" s="19"/>
      <c r="I56" s="19"/>
      <c r="J56" s="19"/>
      <c r="K56" s="19"/>
      <c r="L56" s="19"/>
      <c r="M56" s="19"/>
      <c r="N56" s="21"/>
      <c r="O56" s="19"/>
      <c r="P56" s="19"/>
      <c r="Q56" s="19"/>
      <c r="R56" s="19"/>
      <c r="S56" s="19"/>
      <c r="T56" s="19"/>
      <c r="U56" s="19"/>
      <c r="V56" s="19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3"/>
      <c r="AO56" s="3"/>
      <c r="AP56" s="3"/>
      <c r="AQ56" s="3"/>
      <c r="AR56" s="3"/>
      <c r="AS56" s="3"/>
    </row>
    <row r="57" spans="1:45" x14ac:dyDescent="0.25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24"/>
      <c r="R57" s="24"/>
      <c r="S57" s="24"/>
      <c r="T57" s="24"/>
      <c r="U57" s="24"/>
      <c r="V57" s="24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6"/>
      <c r="AO57" s="2"/>
      <c r="AP57" s="2"/>
      <c r="AQ57" s="2"/>
      <c r="AR57" s="2"/>
      <c r="AS57" s="3"/>
    </row>
    <row r="58" spans="1:45" x14ac:dyDescent="0.25">
      <c r="A58" s="19"/>
      <c r="B58" s="20"/>
      <c r="C58" s="20"/>
      <c r="D58" s="20"/>
      <c r="E58" s="20"/>
      <c r="F58" s="20"/>
      <c r="G58" s="20"/>
      <c r="H58" s="19"/>
      <c r="I58" s="19"/>
      <c r="J58" s="19"/>
      <c r="K58" s="19"/>
      <c r="L58" s="19"/>
      <c r="M58" s="19"/>
      <c r="N58" s="21"/>
      <c r="O58" s="19"/>
      <c r="P58" s="19"/>
      <c r="Q58" s="19"/>
      <c r="R58" s="19"/>
      <c r="S58" s="19"/>
      <c r="T58" s="19"/>
      <c r="U58" s="19"/>
      <c r="V58" s="19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3"/>
      <c r="AO58" s="18"/>
    </row>
    <row r="59" spans="1:45" x14ac:dyDescent="0.25">
      <c r="A59" s="19"/>
      <c r="B59" s="20"/>
      <c r="C59" s="20"/>
      <c r="D59" s="20"/>
      <c r="E59" s="20"/>
      <c r="F59" s="20"/>
      <c r="G59" s="20"/>
      <c r="H59" s="19"/>
      <c r="I59" s="19"/>
      <c r="J59" s="19"/>
      <c r="K59" s="19"/>
      <c r="L59" s="19"/>
      <c r="M59" s="19"/>
      <c r="N59" s="21"/>
      <c r="O59" s="19"/>
      <c r="P59" s="19"/>
      <c r="Q59" s="19"/>
      <c r="R59" s="19"/>
      <c r="S59" s="19"/>
      <c r="T59" s="19"/>
      <c r="U59" s="19"/>
      <c r="V59" s="19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3"/>
      <c r="AO59" s="18"/>
    </row>
    <row r="60" spans="1:45" x14ac:dyDescent="0.25">
      <c r="A60" s="19"/>
      <c r="B60" s="20"/>
      <c r="C60" s="20"/>
      <c r="D60" s="20"/>
      <c r="E60" s="20"/>
      <c r="F60" s="20"/>
      <c r="G60" s="20"/>
      <c r="H60" s="19"/>
      <c r="I60" s="19"/>
      <c r="J60" s="19"/>
      <c r="K60" s="19"/>
      <c r="L60" s="19"/>
      <c r="M60" s="19"/>
      <c r="N60" s="21"/>
      <c r="O60" s="19"/>
      <c r="P60" s="19"/>
      <c r="Q60" s="19"/>
      <c r="R60" s="19"/>
      <c r="S60" s="19"/>
      <c r="T60" s="19"/>
      <c r="U60" s="19"/>
      <c r="V60" s="19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3"/>
      <c r="AO60" s="18"/>
    </row>
    <row r="61" spans="1:45" x14ac:dyDescent="0.25">
      <c r="A61" s="19"/>
      <c r="B61" s="20"/>
      <c r="C61" s="20"/>
      <c r="D61" s="20"/>
      <c r="E61" s="20"/>
      <c r="F61" s="20"/>
      <c r="G61" s="20"/>
      <c r="H61" s="19"/>
      <c r="I61" s="19"/>
      <c r="J61" s="19"/>
      <c r="K61" s="19"/>
      <c r="L61" s="19"/>
      <c r="M61" s="19"/>
      <c r="N61" s="21"/>
      <c r="O61" s="19"/>
      <c r="P61" s="19"/>
      <c r="Q61" s="19"/>
      <c r="R61" s="19"/>
      <c r="S61" s="19"/>
      <c r="T61" s="19"/>
      <c r="U61" s="19"/>
      <c r="V61" s="19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3"/>
      <c r="AO61" s="18"/>
    </row>
    <row r="62" spans="1:45" x14ac:dyDescent="0.25">
      <c r="A62" s="19"/>
      <c r="B62" s="20"/>
      <c r="C62" s="20"/>
      <c r="D62" s="20"/>
      <c r="E62" s="20"/>
      <c r="F62" s="20"/>
      <c r="G62" s="20"/>
      <c r="H62" s="19"/>
      <c r="I62" s="19"/>
      <c r="J62" s="19"/>
      <c r="K62" s="19"/>
      <c r="L62" s="19"/>
      <c r="M62" s="19"/>
      <c r="N62" s="21"/>
      <c r="O62" s="19"/>
      <c r="P62" s="19"/>
      <c r="Q62" s="19"/>
      <c r="R62" s="19"/>
      <c r="S62" s="19"/>
      <c r="T62" s="19"/>
      <c r="U62" s="19"/>
      <c r="V62" s="19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3"/>
      <c r="AO62" s="18"/>
    </row>
    <row r="63" spans="1:45" x14ac:dyDescent="0.25">
      <c r="A63" s="19"/>
      <c r="B63" s="20"/>
      <c r="C63" s="20"/>
      <c r="D63" s="20"/>
      <c r="E63" s="20"/>
      <c r="F63" s="20"/>
      <c r="G63" s="20"/>
      <c r="H63" s="19"/>
      <c r="I63" s="19"/>
      <c r="J63" s="19"/>
      <c r="K63" s="19"/>
      <c r="L63" s="19"/>
      <c r="M63" s="19"/>
      <c r="N63" s="21"/>
      <c r="O63" s="19"/>
      <c r="P63" s="19"/>
      <c r="Q63" s="19"/>
      <c r="R63" s="19"/>
      <c r="S63" s="19"/>
      <c r="T63" s="19"/>
      <c r="U63" s="19"/>
      <c r="V63" s="19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3"/>
      <c r="AO63" s="18"/>
    </row>
    <row r="64" spans="1:45" x14ac:dyDescent="0.25">
      <c r="A64" s="19"/>
      <c r="B64" s="20"/>
      <c r="C64" s="20"/>
      <c r="D64" s="20"/>
      <c r="E64" s="20"/>
      <c r="F64" s="20"/>
      <c r="G64" s="20"/>
      <c r="H64" s="19"/>
      <c r="I64" s="19"/>
      <c r="J64" s="19"/>
      <c r="K64" s="19"/>
      <c r="L64" s="19"/>
      <c r="M64" s="19"/>
      <c r="N64" s="21"/>
      <c r="O64" s="19"/>
      <c r="P64" s="19"/>
      <c r="Q64" s="19"/>
      <c r="R64" s="19"/>
      <c r="S64" s="19"/>
      <c r="T64" s="19"/>
      <c r="U64" s="19"/>
      <c r="V64" s="19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3"/>
      <c r="AO64" s="18"/>
    </row>
    <row r="65" spans="1:41" x14ac:dyDescent="0.25">
      <c r="A65" s="19"/>
      <c r="B65" s="20"/>
      <c r="C65" s="20"/>
      <c r="D65" s="20"/>
      <c r="E65" s="20"/>
      <c r="F65" s="20"/>
      <c r="G65" s="20"/>
      <c r="H65" s="19"/>
      <c r="I65" s="19"/>
      <c r="J65" s="19"/>
      <c r="K65" s="19"/>
      <c r="L65" s="19"/>
      <c r="M65" s="19"/>
      <c r="N65" s="21"/>
      <c r="O65" s="19"/>
      <c r="P65" s="19"/>
      <c r="Q65" s="19"/>
      <c r="R65" s="19"/>
      <c r="S65" s="19"/>
      <c r="T65" s="19"/>
      <c r="U65" s="19"/>
      <c r="V65" s="19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3"/>
      <c r="AO65" s="18"/>
    </row>
    <row r="66" spans="1:41" x14ac:dyDescent="0.25">
      <c r="A66" s="19"/>
      <c r="B66" s="20"/>
      <c r="C66" s="20"/>
      <c r="D66" s="20"/>
      <c r="E66" s="20"/>
      <c r="F66" s="20"/>
      <c r="G66" s="20"/>
      <c r="H66" s="19"/>
      <c r="I66" s="19"/>
      <c r="J66" s="19"/>
      <c r="K66" s="19"/>
      <c r="L66" s="19"/>
      <c r="M66" s="19"/>
      <c r="N66" s="21"/>
      <c r="O66" s="19"/>
      <c r="P66" s="19"/>
      <c r="Q66" s="19"/>
      <c r="R66" s="19"/>
      <c r="S66" s="19"/>
      <c r="T66" s="19"/>
      <c r="U66" s="19"/>
      <c r="V66" s="19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3"/>
      <c r="AO66" s="18"/>
    </row>
    <row r="67" spans="1:41" x14ac:dyDescent="0.25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24"/>
      <c r="R67" s="24"/>
      <c r="S67" s="24"/>
      <c r="T67" s="24"/>
      <c r="U67" s="24"/>
      <c r="V67" s="24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6"/>
      <c r="AO67" s="18"/>
    </row>
  </sheetData>
  <mergeCells count="41">
    <mergeCell ref="X1:AN1"/>
    <mergeCell ref="A5:AR5"/>
    <mergeCell ref="A6:A7"/>
    <mergeCell ref="B6:B7"/>
    <mergeCell ref="H6:H7"/>
    <mergeCell ref="I6:I7"/>
    <mergeCell ref="J6:J7"/>
    <mergeCell ref="K6:K7"/>
    <mergeCell ref="L6:L7"/>
    <mergeCell ref="M6:M7"/>
    <mergeCell ref="N6:P6"/>
    <mergeCell ref="Q6:S6"/>
    <mergeCell ref="AB6:AB7"/>
    <mergeCell ref="A2:AR2"/>
    <mergeCell ref="A3:AR3"/>
    <mergeCell ref="A67:P67"/>
    <mergeCell ref="AQ6:AR6"/>
    <mergeCell ref="AC6:AC7"/>
    <mergeCell ref="AD6:AD7"/>
    <mergeCell ref="AE6:AE7"/>
    <mergeCell ref="AF6:AF7"/>
    <mergeCell ref="AI6:AI7"/>
    <mergeCell ref="AL6:AL7"/>
    <mergeCell ref="AN6:AN7"/>
    <mergeCell ref="T6:T7"/>
    <mergeCell ref="U6:U7"/>
    <mergeCell ref="V6:V7"/>
    <mergeCell ref="A57:P57"/>
    <mergeCell ref="W6:W7"/>
    <mergeCell ref="Z6:Z7"/>
    <mergeCell ref="AA6:AA7"/>
    <mergeCell ref="A43:P43"/>
    <mergeCell ref="A4:AR4"/>
    <mergeCell ref="AO6:AP6"/>
    <mergeCell ref="X6:X7"/>
    <mergeCell ref="Y6:Y7"/>
    <mergeCell ref="C6:C7"/>
    <mergeCell ref="G6:G7"/>
    <mergeCell ref="F6:F7"/>
    <mergeCell ref="E6:E7"/>
    <mergeCell ref="D6:D7"/>
  </mergeCells>
  <pageMargins left="0.78740157480314965" right="0.39370078740157483" top="0.78740157480314965" bottom="0.39370078740157483" header="0.39370078740157483" footer="0.39370078740157483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INFO_ISP_INC&lt;/Code&gt;&#10;  &lt;ObjectCode&gt;SQUERY_INFO_ISP_INC&lt;/ObjectCode&gt;&#10;  &lt;DocName&gt;user_13_3_13.08.2012_11_12_46(Аналитический отчет по исполнению доходов с произвольной группировкой)&lt;/DocName&gt;&#10;  &lt;VariantName&gt;user_13_3_13.08.2012_11:12:46&lt;/VariantName&gt;&#10;  &lt;VariantLink&gt;57306720&lt;/VariantLink&gt;&#10;  &lt;SvodReportLink xsi:nil=&quot;true&quot; /&gt;&#10;  &lt;ReportLink&gt;423008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988732-A489-4FE9-96F7-F6903E2B91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Пользователь</cp:lastModifiedBy>
  <cp:lastPrinted>2026-03-04T08:14:55Z</cp:lastPrinted>
  <dcterms:created xsi:type="dcterms:W3CDTF">2023-07-14T06:41:49Z</dcterms:created>
  <dcterms:modified xsi:type="dcterms:W3CDTF">2026-03-16T11:17:33Z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user_13_3_13.08.2012_11_12_46(Аналитический отчет по исполнению доходов с произвольной группировкой)</vt:lpwstr>
  </property>
  <property fmtid="{D5CDD505-2E9C-101B-9397-08002B2CF9AE}" pid="3" name="Название отчета">
    <vt:lpwstr>user_13_3_13.08.2012_11_12_46.xlsx</vt:lpwstr>
  </property>
  <property fmtid="{D5CDD505-2E9C-101B-9397-08002B2CF9AE}" pid="4" name="Версия клиента">
    <vt:lpwstr>22.1.30.11160 (.NET 4.7.2)</vt:lpwstr>
  </property>
  <property fmtid="{D5CDD505-2E9C-101B-9397-08002B2CF9AE}" pid="5" name="Версия базы">
    <vt:lpwstr>22.1.1542.1015757002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не используется</vt:lpwstr>
  </property>
</Properties>
</file>